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Sabeeh\Downloads\Panama Circulars and Notices (Updated 28th October )\Panama Circulars and Notices (Updated 03022026 )\"/>
    </mc:Choice>
  </mc:AlternateContent>
  <xr:revisionPtr revIDLastSave="0" documentId="13_ncr:1_{5A566810-F888-4A1B-9B48-D4014E468A7E}" xr6:coauthVersionLast="47" xr6:coauthVersionMax="47" xr10:uidLastSave="{00000000-0000-0000-0000-000000000000}"/>
  <bookViews>
    <workbookView xWindow="28692" yWindow="-108" windowWidth="29016" windowHeight="15696" activeTab="1" xr2:uid="{00000000-000D-0000-FFFF-FFFF00000000}"/>
  </bookViews>
  <sheets>
    <sheet name="Circulars" sheetId="1" r:id="rId1"/>
    <sheet name="Notices" sheetId="2" r:id="rId2"/>
  </sheets>
  <definedNames>
    <definedName name="_xlnm._FilterDatabase" localSheetId="0" hidden="1">Circulars!$A$1:$E$186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2" l="1"/>
  <c r="C3" i="2"/>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2" i="1"/>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alcChain>
</file>

<file path=xl/sharedStrings.xml><?xml version="1.0" encoding="utf-8"?>
<sst xmlns="http://schemas.openxmlformats.org/spreadsheetml/2006/main" count="1130" uniqueCount="927">
  <si>
    <t>3</t>
  </si>
  <si>
    <t>List of Merchant Marine Consular Offices</t>
  </si>
  <si>
    <t>8</t>
  </si>
  <si>
    <t>Amendments to the Vessel Registration (Navigation)</t>
  </si>
  <si>
    <t>9</t>
  </si>
  <si>
    <t>Registration and inspection of Yachts</t>
  </si>
  <si>
    <t>11</t>
  </si>
  <si>
    <t>Mortgage Contract</t>
  </si>
  <si>
    <t>12</t>
  </si>
  <si>
    <t>Execution of Bill of Sale – Language Requirements</t>
  </si>
  <si>
    <t>16</t>
  </si>
  <si>
    <t>Registry of Vessels Under Construction which require</t>
  </si>
  <si>
    <t>17</t>
  </si>
  <si>
    <t>Applications for Radiocommunication Station License in the Maritime Mobile Service and List of Approved Radio Service Companie</t>
  </si>
  <si>
    <t>18</t>
  </si>
  <si>
    <t>Required Documents for Ship Radio Stations</t>
  </si>
  <si>
    <t>30</t>
  </si>
  <si>
    <t>Observance of Traffic Separation Schemes.</t>
  </si>
  <si>
    <t>34</t>
  </si>
  <si>
    <t>Performance Standards for Gyro Compasses. CANCELLED</t>
  </si>
  <si>
    <t>June, 2022</t>
  </si>
  <si>
    <t>35</t>
  </si>
  <si>
    <t>Bareboat Charter Flagging.</t>
  </si>
  <si>
    <t>August, 2022</t>
  </si>
  <si>
    <t>60</t>
  </si>
  <si>
    <t>Amendments to Panama Ship Mortgage Law</t>
  </si>
  <si>
    <t>67</t>
  </si>
  <si>
    <t>Issuance of Tonnage Certificates</t>
  </si>
  <si>
    <t>68</t>
  </si>
  <si>
    <t>Manning of survival craft and supervision.</t>
  </si>
  <si>
    <t>71</t>
  </si>
  <si>
    <t>Official Documents on Board Panama Flag Vessels and Standard Fees.</t>
  </si>
  <si>
    <t>77</t>
  </si>
  <si>
    <t>RULES AND GUIDELINES FOR MOUs</t>
  </si>
  <si>
    <t>87</t>
  </si>
  <si>
    <t>Panama Policy on MODU Code and Offshore Drilling Units.</t>
  </si>
  <si>
    <t>88</t>
  </si>
  <si>
    <t>Shipboard Marine Pollution Emergency Plans for Oil and/or Noxious Liquid Substances.</t>
  </si>
  <si>
    <t>Febrary, 2022</t>
  </si>
  <si>
    <t>107</t>
  </si>
  <si>
    <t>Publications and Records required on vessels of 500 gross tonnage or above with International Registration in the Panamanian Registry</t>
  </si>
  <si>
    <t>October, 2021</t>
  </si>
  <si>
    <t>108</t>
  </si>
  <si>
    <t>Publications and Records required on board non-self-propelled and self-propelled Mobile Offshore, and Offshore Support Vessels</t>
  </si>
  <si>
    <t>November, 2021</t>
  </si>
  <si>
    <t>112</t>
  </si>
  <si>
    <t>EPIRB Programming and Registration.</t>
  </si>
  <si>
    <t>December, 2020</t>
  </si>
  <si>
    <t>113</t>
  </si>
  <si>
    <t>Compliance with Mandatory Ship Reporting Systems.</t>
  </si>
  <si>
    <t>114</t>
  </si>
  <si>
    <t>Policy matters</t>
  </si>
  <si>
    <t>115</t>
  </si>
  <si>
    <t>Implementation of the ISM Code for other Cargo Ships and Mobile Drilling Units of 500 Gross Tonnage and upward – Required reporting date.- CANCELLED</t>
  </si>
  <si>
    <t>121</t>
  </si>
  <si>
    <t>Security Levels and Declaration of Security (DoS). CANCELLED</t>
  </si>
  <si>
    <t>123</t>
  </si>
  <si>
    <t>International Ship and Port Facility Security Code (ISPS Code).</t>
  </si>
  <si>
    <t>August, 2025</t>
  </si>
  <si>
    <t>130</t>
  </si>
  <si>
    <t>Regulations of Maritime Labour Inspection and other provisions regarding life, work, accommodation, food, certification and manning conditions of seafarers on board ships of Panamanian flag.</t>
  </si>
  <si>
    <t>133</t>
  </si>
  <si>
    <t>Ship Security Alert System (SSAS).</t>
  </si>
  <si>
    <t>136</t>
  </si>
  <si>
    <t>Recognized Organizations authorized by the Republic of Panama.</t>
  </si>
  <si>
    <t>May, 2025</t>
  </si>
  <si>
    <t>138</t>
  </si>
  <si>
    <t>Magnetic Compass</t>
  </si>
  <si>
    <t>142</t>
  </si>
  <si>
    <t>Emergency Escape Breathing Devices (EEBD)</t>
  </si>
  <si>
    <t>143</t>
  </si>
  <si>
    <t>Condition Assessment Scheme (CAS)</t>
  </si>
  <si>
    <t>144</t>
  </si>
  <si>
    <t>Immersion Suits requirement, inspection and service.</t>
  </si>
  <si>
    <t>April, 2023</t>
  </si>
  <si>
    <t>150</t>
  </si>
  <si>
    <t>MOU Annual Safety Inspection Program.</t>
  </si>
  <si>
    <t>March, 2024</t>
  </si>
  <si>
    <t>151</t>
  </si>
  <si>
    <t>Implementation of IMO Unique Company and Registered Owner Identification Number Scheme</t>
  </si>
  <si>
    <t>July, 2025</t>
  </si>
  <si>
    <t>152</t>
  </si>
  <si>
    <t>Survey Guidelines under the Harmonized System of Survey and Certification (HSSC), 2021</t>
  </si>
  <si>
    <t>153</t>
  </si>
  <si>
    <t>Crew Roll Logbook Endorsement</t>
  </si>
  <si>
    <t>155</t>
  </si>
  <si>
    <t>Auotmatic Identification System (AIS)</t>
  </si>
  <si>
    <t>156</t>
  </si>
  <si>
    <t>EXEMPTION, CONDITIONAL, INTERIM AND FULL-TERM CERTIFICATES.</t>
  </si>
  <si>
    <t>157</t>
  </si>
  <si>
    <t>International Convention on the Control of Harmful Anti-Fouling Systems on Ships, 2001</t>
  </si>
  <si>
    <t>158</t>
  </si>
  <si>
    <t>EPIRB Registration.</t>
  </si>
  <si>
    <t>161</t>
  </si>
  <si>
    <t>Voyage Data Recorder (VDR) and Simplified Voyage Data Recorder (S- VDR) annual test, and its Performance Standards</t>
  </si>
  <si>
    <t>September, 2024</t>
  </si>
  <si>
    <t>162</t>
  </si>
  <si>
    <t>New fees for Exemption Certificates</t>
  </si>
  <si>
    <t>September, 2022</t>
  </si>
  <si>
    <t>164</t>
  </si>
  <si>
    <t>Guidelines on early assessment of hull damage and possible need for abandonment of bulk carriers, on board of Panamanian Flagged Vessels</t>
  </si>
  <si>
    <t>166</t>
  </si>
  <si>
    <t>Other means of embarkation for remotely located survival crafts</t>
  </si>
  <si>
    <t>167</t>
  </si>
  <si>
    <t>Crew Boat Requirements</t>
  </si>
  <si>
    <t>168</t>
  </si>
  <si>
    <t>Approval of the Rate of Discharge for Untreated Sewage.</t>
  </si>
  <si>
    <t>May, 2022</t>
  </si>
  <si>
    <t>169</t>
  </si>
  <si>
    <t>Radio Accounting Authorities and Point Service Activations.</t>
  </si>
  <si>
    <t>September, 2023</t>
  </si>
  <si>
    <t>170</t>
  </si>
  <si>
    <t>Night Time Lookout</t>
  </si>
  <si>
    <t>171</t>
  </si>
  <si>
    <t>Annual Safety Inspection Program</t>
  </si>
  <si>
    <t>July, 2024</t>
  </si>
  <si>
    <t>175</t>
  </si>
  <si>
    <t>Crew Dispensations due to Article VIII of the International Convention on Standards of Training, Certification and Watchkeeping for Seafarers (STCW), 1978, as amended.</t>
  </si>
  <si>
    <t>June, 2021</t>
  </si>
  <si>
    <t>176</t>
  </si>
  <si>
    <t>International Safety Management (ISM) Code Panama Policy.</t>
  </si>
  <si>
    <t>178</t>
  </si>
  <si>
    <t>Reports Alleging Inadequate MARPOL Port Reception Facilities</t>
  </si>
  <si>
    <t>180</t>
  </si>
  <si>
    <t>Accession &amp; Entry into force of the Bunkers Convention 2001</t>
  </si>
  <si>
    <t>181</t>
  </si>
  <si>
    <t>Responsibilities of companies under Regulation I/14 of the 1978 STCW Convention, as amended.</t>
  </si>
  <si>
    <t>183</t>
  </si>
  <si>
    <t>Continuous Synopsis Record (CSR).</t>
  </si>
  <si>
    <t>184</t>
  </si>
  <si>
    <t>Maritime Affairs &amp; Casualty Investigations of Panama flagged vessels.</t>
  </si>
  <si>
    <t>186</t>
  </si>
  <si>
    <t>Tripartite Agreements in Compliance with Regulation 6.3 of Annex II MARPOL 73/78 – CANCELLED</t>
  </si>
  <si>
    <t>190</t>
  </si>
  <si>
    <t>Issue of the Certificate of Inspection of Crew Accommodation (CICA). CANCELLED BY MMC-396</t>
  </si>
  <si>
    <t>March, 2022</t>
  </si>
  <si>
    <t>192</t>
  </si>
  <si>
    <t>Guidance on “Type Approvals” and “satisfaction of the Administration”.</t>
  </si>
  <si>
    <t>193</t>
  </si>
  <si>
    <t>Optional and Voluntary System for Electronic Books or Electronic Record Books on board Panamanian Flagged Vessels.</t>
  </si>
  <si>
    <t>September, 2025</t>
  </si>
  <si>
    <t>194</t>
  </si>
  <si>
    <t>July, 2021</t>
  </si>
  <si>
    <t>195</t>
  </si>
  <si>
    <t>Long-Range Identification and Tracking of Ships (LRIT).</t>
  </si>
  <si>
    <t>198</t>
  </si>
  <si>
    <t>Renewal of the Bunkers Convention Certificate CANCELLED</t>
  </si>
  <si>
    <t>October, 2022</t>
  </si>
  <si>
    <t>200</t>
  </si>
  <si>
    <t>MARPOL 73/78 Annex II and IBC/BCH Code relative matters.</t>
  </si>
  <si>
    <t>201</t>
  </si>
  <si>
    <t>Correction of Deficiencies found in ASI Inspections.</t>
  </si>
  <si>
    <t>202</t>
  </si>
  <si>
    <t>List of Approved P&amp;I Clubs/Insurers</t>
  </si>
  <si>
    <t>203</t>
  </si>
  <si>
    <t>Material Safety Data Sheet (MSDS) for ships carrying oil or oil fuel</t>
  </si>
  <si>
    <t>204</t>
  </si>
  <si>
    <t>Outside Ship’s Bottom inspection and Dry docking Interface Periods for Panamanian Flagged Vessels.</t>
  </si>
  <si>
    <t>209</t>
  </si>
  <si>
    <t>Volatile Organic Compounds (VOC) Management Plan</t>
  </si>
  <si>
    <t>210</t>
  </si>
  <si>
    <t>Review of Executive Decree No. 49</t>
  </si>
  <si>
    <t>213</t>
  </si>
  <si>
    <t>ISM CODE AMENDMENTS</t>
  </si>
  <si>
    <t>214</t>
  </si>
  <si>
    <t>Mandatory Implementation of the Amendments to the IMSBC Code.</t>
  </si>
  <si>
    <t>December, 2023</t>
  </si>
  <si>
    <t>215</t>
  </si>
  <si>
    <t>Panama Oil Record Book and Emissions (Amendments and Guidelines).</t>
  </si>
  <si>
    <t>216</t>
  </si>
  <si>
    <t>Code of the safety for Caribbean Cargo Ships (CCSS Code)</t>
  </si>
  <si>
    <t>217</t>
  </si>
  <si>
    <t>218</t>
  </si>
  <si>
    <t>Electronic Charts and Publications in regards to the Carriage Requirements and Crew Training on board Panama Flagged vessels.</t>
  </si>
  <si>
    <t>219</t>
  </si>
  <si>
    <t>Payments to Panama Maritime Authority</t>
  </si>
  <si>
    <t>222</t>
  </si>
  <si>
    <t>Use of the Merchant Marine Circulars and Merchant Marine Notices.</t>
  </si>
  <si>
    <t>227</t>
  </si>
  <si>
    <t>Maritime Labour Convention, 2006 (MLC, 2006)</t>
  </si>
  <si>
    <t>229</t>
  </si>
  <si>
    <t>Bridge Navigation Watch Alarm System (BNWAS)</t>
  </si>
  <si>
    <t>230</t>
  </si>
  <si>
    <t>Ship Protection Measures to Pirates Attacks.</t>
  </si>
  <si>
    <t>April, 2025</t>
  </si>
  <si>
    <t>232</t>
  </si>
  <si>
    <t>Registration, Annual Tax, Casualty Investigation and Annual Safety Inspection Fees</t>
  </si>
  <si>
    <t>233</t>
  </si>
  <si>
    <t>Ship Registration</t>
  </si>
  <si>
    <t>235</t>
  </si>
  <si>
    <t>Adoption and regulation of the International Convention on Standards of Training, Certification and Watchkeeping for Seafarers, 1978, as amended (1978 STCW Convention, as amended) and its STCW Code</t>
  </si>
  <si>
    <t>241</t>
  </si>
  <si>
    <t>Certificate of Liability for Oil Pollution Damage, 1992 (CLC92)</t>
  </si>
  <si>
    <t>243</t>
  </si>
  <si>
    <t>Private Maritime Security Companies (PMSC).</t>
  </si>
  <si>
    <t>Guidelines related to the Control of Fuel Oil Quality and Availability</t>
  </si>
  <si>
    <t>245</t>
  </si>
  <si>
    <t>Armed Security Personnel on board Panama flagged vessels transiting High Risk Areas.</t>
  </si>
  <si>
    <t>246</t>
  </si>
  <si>
    <t>Protective Coatings of Dedicated Seawater Ballast Tanks in all Types of Ships and Double- side Skin Spaces of Bulk Carriers (PSPC).</t>
  </si>
  <si>
    <t>250</t>
  </si>
  <si>
    <t>Lifeboat on-load release and retrieval systems</t>
  </si>
  <si>
    <t>251</t>
  </si>
  <si>
    <t>Mobile Offshore Driling Units and Mobile Offshore Units- high speed craft</t>
  </si>
  <si>
    <t>257</t>
  </si>
  <si>
    <t>Implementation of the Energy Efficiency Design Index (EEDI), the Energy Efficiency Existing Ship Index (EEXI)</t>
  </si>
  <si>
    <t>258</t>
  </si>
  <si>
    <t>Authorized service providers for maintenance, thorough examination,  operational testing, overhaul and repair of lifeboats and rescue boats,  launching appliances and release gear.</t>
  </si>
  <si>
    <t>259</t>
  </si>
  <si>
    <t>Annual Taxes Receipt (ATR).</t>
  </si>
  <si>
    <t>260</t>
  </si>
  <si>
    <t>Bunker Convention Certificate Cost</t>
  </si>
  <si>
    <t>261</t>
  </si>
  <si>
    <t>Medical Certificate of Seafarers</t>
  </si>
  <si>
    <t>262</t>
  </si>
  <si>
    <t>Maritime Labour Convention, 2006 (MLC, 2006), Employment Agreements</t>
  </si>
  <si>
    <t>263</t>
  </si>
  <si>
    <t>Maritime Labour Convention, 2006 (MLC,2006) – Contact Points. CANCELLED</t>
  </si>
  <si>
    <t>264</t>
  </si>
  <si>
    <t>On-board complaints procedure – Maritime Labour Convention, 2006, as amended (MLC, 2006, as amended).</t>
  </si>
  <si>
    <t>265</t>
  </si>
  <si>
    <t>Maritime Labour Convention, 2006, as amended (MLC, 2006, as amended) – Occupational Groups (DEFINITIONS).</t>
  </si>
  <si>
    <t>266</t>
  </si>
  <si>
    <t>Notification of the Consulate of the Republic of Panama in Turkey, as a Merchant Marine Privative Consulate</t>
  </si>
  <si>
    <t>267</t>
  </si>
  <si>
    <t>Notification of Resolution No. 106-146-DGMM</t>
  </si>
  <si>
    <t>January, 2021</t>
  </si>
  <si>
    <t>268</t>
  </si>
  <si>
    <t>Adopted Standards regarding watchkeeping, applicable to seafarers working onboard ships under Panamanian flag, according to the STCW´78 Convention, as amended, the MLC, 2006, amended and the national regulations.</t>
  </si>
  <si>
    <t>December, 2021</t>
  </si>
  <si>
    <t>269</t>
  </si>
  <si>
    <t>Maritime Labour Certificate (MLC) – Certification Process – Maritime Labour  Convention, 2006, as amended (MLC).</t>
  </si>
  <si>
    <t>270</t>
  </si>
  <si>
    <t>Fishing Vessels and other ships engaged in fishing related activities.</t>
  </si>
  <si>
    <t>271</t>
  </si>
  <si>
    <t>Adoption and Regulation of the Maritime Labour Convention, 2006, amended (MLC 2006, amended).</t>
  </si>
  <si>
    <t>274</t>
  </si>
  <si>
    <t>Maritime Labour Convention, 2006, as amended (MLC) – Standard A4.3.5– REPORT OF OCCUPATIONAL ACCIDENTS, INJURIES AND DISEASES.</t>
  </si>
  <si>
    <t>275</t>
  </si>
  <si>
    <t>Food and catering – Regulation 3.2, Standard A3.2 of the Maritime Labour Convention, 2006, as amended (MLC, 2006, as amended).</t>
  </si>
  <si>
    <t>277</t>
  </si>
  <si>
    <t>Fire Control Plan graphical symbols and Verification.</t>
  </si>
  <si>
    <t>278</t>
  </si>
  <si>
    <t>Maritime Labour Convention, 2006, as amended (MLC, 2006, as amended) – Certification of Recruitment and Placement Agencies, Regulation 1.4.</t>
  </si>
  <si>
    <t>279</t>
  </si>
  <si>
    <t>Maritime Labour Convention, 2006, as amended (MLC, 2006, as amended) – Certificate of Inspection of Crew Accommodation (CICA).</t>
  </si>
  <si>
    <t>281</t>
  </si>
  <si>
    <t>Guidelines for the Maintenance, Inspection of Fire-Protection System and Appliances</t>
  </si>
  <si>
    <t>July, 2022</t>
  </si>
  <si>
    <t>283</t>
  </si>
  <si>
    <t>Maritime Labour Convention, 2006 (MLC, 2006) – Seafarer Recruitment and Placement Services Guide.</t>
  </si>
  <si>
    <t>June, 2023</t>
  </si>
  <si>
    <t>285</t>
  </si>
  <si>
    <t>Principles of Minimum Safe Manning.</t>
  </si>
  <si>
    <t>287</t>
  </si>
  <si>
    <t>Earlier Implementation of Amendment to SOLAS Reg. V/19.1.2 (BNWAS installation)</t>
  </si>
  <si>
    <t>288</t>
  </si>
  <si>
    <t>Code of Safety for Special Purpose Ships, 2008, as Amended</t>
  </si>
  <si>
    <t>June, 2024</t>
  </si>
  <si>
    <t>289</t>
  </si>
  <si>
    <t>Bottom Surveys of Mobile Offshore Units (Drilling and non-Drilling) certificated under MODU Code adoption</t>
  </si>
  <si>
    <t>290</t>
  </si>
  <si>
    <t>Accession of the Athens Convention relating to the Carriage of Passengers and their Luggage by Sea, 2002.</t>
  </si>
  <si>
    <t>292</t>
  </si>
  <si>
    <t>Mobile OFFshore Units (MOU) – Nondescript Units</t>
  </si>
  <si>
    <t>296</t>
  </si>
  <si>
    <t>Dispensation Procedure/CICA Exemption. CANCELLED BY MMC-396</t>
  </si>
  <si>
    <t>297</t>
  </si>
  <si>
    <t>Revocation of Circular MMC-282 “Maritime Labour Convention, 2006 (MLC, 2006) – Certificate of Inspection of Crew Accommodation, Recreational Facilities and Food &amp; Catering. CANCELLED BY MMC-396</t>
  </si>
  <si>
    <t>299</t>
  </si>
  <si>
    <t>Regulation for the Safety of Vessels under 500GRT</t>
  </si>
  <si>
    <t>300</t>
  </si>
  <si>
    <t>CICA IMO Number. CANCELLED BY MMC-396</t>
  </si>
  <si>
    <t>302</t>
  </si>
  <si>
    <t>Maritime Labour Convention, 2006, amended (MLC). Exemption Certificate and Dispensation Letter. Title 3, Regulation 3.1, Standard A3.1 and Part B of the Code, Regarding accommodation and Recreational Facilities.</t>
  </si>
  <si>
    <t>304</t>
  </si>
  <si>
    <t>Implementation of New Ship’s Routeing System in Panama.</t>
  </si>
  <si>
    <t>307</t>
  </si>
  <si>
    <t>Code for Recognized Organizations (RO Code).</t>
  </si>
  <si>
    <t>311</t>
  </si>
  <si>
    <t>Regulations that regulates the Maritime Training Centers with head offices in the Republic of Panama or abroad, headquarters and/or branches, to whom the Panama Maritime Authority delegates the training of seafarers.</t>
  </si>
  <si>
    <t>312</t>
  </si>
  <si>
    <t>Early Implementation of SOLAS Regulations II-2/Regulation 1 and II-2/Regulation 10</t>
  </si>
  <si>
    <t>313</t>
  </si>
  <si>
    <t>Validity of Color Copies of Original Documents.</t>
  </si>
  <si>
    <t>317</t>
  </si>
  <si>
    <t>Nairobi International Convention on the Removal of Wrecks, 2007.</t>
  </si>
  <si>
    <t>319</t>
  </si>
  <si>
    <t>Fuel regulations at berth in Hong Kong</t>
  </si>
  <si>
    <t>323</t>
  </si>
  <si>
    <t>Organizational Changes in the General Directorate of Merchant Marine of the Panama Maritime Authority. CANCELLED</t>
  </si>
  <si>
    <t>324</t>
  </si>
  <si>
    <t>Control and Administrative Fees imposed by the Republic of Panama to the Technical Documents, Statutory Certificates issued, endorsements and approvals</t>
  </si>
  <si>
    <t>328</t>
  </si>
  <si>
    <t>Provisions for the training and certification of offshore personnel on board offshore units registered under the Panamanian flag.</t>
  </si>
  <si>
    <t>331</t>
  </si>
  <si>
    <t>Samples of certificates and seafarers’ documentation implemented and approved by the Panama Maritime Authority.</t>
  </si>
  <si>
    <t>332</t>
  </si>
  <si>
    <t>Provisions for authorization as brokers of services of technical documentation for seafarers.</t>
  </si>
  <si>
    <t>General Directorate Of Seafarer’s Broker’s Database Program</t>
  </si>
  <si>
    <t>334</t>
  </si>
  <si>
    <t>GMDSS equipment requirements</t>
  </si>
  <si>
    <t>336</t>
  </si>
  <si>
    <t>Maritime Labour Convention (MLC, 2006), amendments Regulations 2.5 (repatriation) and 4.2 (shipowner´s liability).</t>
  </si>
  <si>
    <t>337</t>
  </si>
  <si>
    <t>Instructions for Payments to CSR and ISSC</t>
  </si>
  <si>
    <t>339</t>
  </si>
  <si>
    <t>Medicine Chest and Medical Equipment</t>
  </si>
  <si>
    <t>340</t>
  </si>
  <si>
    <t>Application of Annex 14 of the Code of Safe Practice for Cargo Stowage and Securing (CSS Code).</t>
  </si>
  <si>
    <t>343</t>
  </si>
  <si>
    <t>List of State Parties of the 1978 STCW Convention, as amended, that have communicated information which demonstrates that full and complete effect is given to the provisions of the Convention (White List).</t>
  </si>
  <si>
    <t>344</t>
  </si>
  <si>
    <t>Restrictions for the recognition of technical documentation of seafarers by other Maritime Administrations.</t>
  </si>
  <si>
    <t>345</t>
  </si>
  <si>
    <t>Ballast Water Management Convention 2004, Panama Policy.</t>
  </si>
  <si>
    <t>February, 2025</t>
  </si>
  <si>
    <t>346</t>
  </si>
  <si>
    <t>Amendments to the Ship Security Plans (SSP) for Recognized Security Organization (RSO) duly cancelled.</t>
  </si>
  <si>
    <t>350</t>
  </si>
  <si>
    <t>Provisions for conditions of cadets on board Panamanian flag vessels.</t>
  </si>
  <si>
    <t>351</t>
  </si>
  <si>
    <t>New stamp in the Seaman´s Book that ratifies that the Republic of Panama accomplishes with the Convention 108 of the ILO and the article VI of the 1978 STCW Convention, amended.</t>
  </si>
  <si>
    <t>354</t>
  </si>
  <si>
    <t>Guidelines on Maritime Cyber Risk Management.</t>
  </si>
  <si>
    <t>355</t>
  </si>
  <si>
    <t>Use of Electronic Certificates onboard.</t>
  </si>
  <si>
    <t>August, 2024</t>
  </si>
  <si>
    <t>359</t>
  </si>
  <si>
    <t>Guidance for the implementation and certification of the ISPS Code.</t>
  </si>
  <si>
    <t>360</t>
  </si>
  <si>
    <t>Ships that assist North Korea will be captured and processed</t>
  </si>
  <si>
    <t>362</t>
  </si>
  <si>
    <t>List of accepted Companies with type approval Certificate of Ballast Water Management System.</t>
  </si>
  <si>
    <t>January, 2024</t>
  </si>
  <si>
    <t>365</t>
  </si>
  <si>
    <t>Panama Policy on SEEMP, IMO-DCS and Carbon Intensity Indicator</t>
  </si>
  <si>
    <t>366</t>
  </si>
  <si>
    <t>Adoption of Amendment to MARPOL 73/78, Annex V.</t>
  </si>
  <si>
    <t>367</t>
  </si>
  <si>
    <t>Hazard Working Conditions</t>
  </si>
  <si>
    <t>November, 2024</t>
  </si>
  <si>
    <t>369</t>
  </si>
  <si>
    <t>370</t>
  </si>
  <si>
    <t>Yacht Technical Policy</t>
  </si>
  <si>
    <t>372</t>
  </si>
  <si>
    <t>373</t>
  </si>
  <si>
    <t>Global Maritime Safety Inspection Platform Implementation (GMSIPI).</t>
  </si>
  <si>
    <t>374</t>
  </si>
  <si>
    <t>Companies Representing the Flag State Inspectors.</t>
  </si>
  <si>
    <t>375</t>
  </si>
  <si>
    <t>Ship Implementation Plan for the Consistent Implementation of the 0.50% Sulphur Limit under MARPOL Annex VI</t>
  </si>
  <si>
    <t>January, 2020</t>
  </si>
  <si>
    <t>376</t>
  </si>
  <si>
    <t>PHASE OUT AND PROHIBITION ON INSTALLATION OF EQUIPMENT CONTAINING ODS, INCLUDING HYDROCHLOROFLUROCARBONS (HCFCS).</t>
  </si>
  <si>
    <t>378</t>
  </si>
  <si>
    <t>Announcement of Resolution entry in force January 1st, 2020, for Amendments to the International CODE for Fire Safety SYSTEM (FSS    CODE).</t>
  </si>
  <si>
    <t>379</t>
  </si>
  <si>
    <t>Procedure for Port State Control (PSC).</t>
  </si>
  <si>
    <t>June, 2020</t>
  </si>
  <si>
    <t>382</t>
  </si>
  <si>
    <t>Panama Policy on Remote Surveys and Remote Inspection Techniques</t>
  </si>
  <si>
    <t>Febrary, 2021</t>
  </si>
  <si>
    <t>383</t>
  </si>
  <si>
    <t>List of Recognized Organizations whose rules have been confirmed as conforming to the GBS.</t>
  </si>
  <si>
    <t>384</t>
  </si>
  <si>
    <t>Guidelines for appeals process against Port State Control deficiencies/detentions.</t>
  </si>
  <si>
    <t>385</t>
  </si>
  <si>
    <t>Dispensation for Ship ́s Cook – Regulation 3.2, Standard A3.2, paragraph 6 of the Maritime Labour Convention, 2006, as amended (MLC, 2006, as amended).</t>
  </si>
  <si>
    <t>386</t>
  </si>
  <si>
    <t>Panama Policy on the. Hong Kong International Convention for the Safe and Environmentally Sound Recycling of Ships (HKC), 2009</t>
  </si>
  <si>
    <t>387</t>
  </si>
  <si>
    <t>Mandatory Implementation of the Amendments to the 2011 ESP Code</t>
  </si>
  <si>
    <t>September, 2020</t>
  </si>
  <si>
    <t>388</t>
  </si>
  <si>
    <t>Revised Guidelines on the Implementation of the ISM Code by Administrations</t>
  </si>
  <si>
    <t>389</t>
  </si>
  <si>
    <t>Panama Policy for Maritime Anti-Corruption Matters.</t>
  </si>
  <si>
    <t>391</t>
  </si>
  <si>
    <t>Multiple Load Line Certificate Operational Procedure.</t>
  </si>
  <si>
    <t>May, 2021</t>
  </si>
  <si>
    <t>392</t>
  </si>
  <si>
    <t>International Code of the Construction and Equipment of Ships Carrying Liquefied Gases in Bulk (IGC Code).</t>
  </si>
  <si>
    <t>394</t>
  </si>
  <si>
    <t>Marine Evacuation System (MES) Procedure</t>
  </si>
  <si>
    <t>395</t>
  </si>
  <si>
    <t>IGF CODE</t>
  </si>
  <si>
    <t>396</t>
  </si>
  <si>
    <t>Regulation for the issuance of the Certificate of Inspection of Crew Accommodation (CICA) and its exemptions, dispensations and authorizations of the Ship Registry of the Republic of Panama.</t>
  </si>
  <si>
    <t>399</t>
  </si>
  <si>
    <t>Statutory requirements for a Single International Voyage.</t>
  </si>
  <si>
    <t>August, 2023</t>
  </si>
  <si>
    <t>401</t>
  </si>
  <si>
    <t>International Code of Safety for Ships Carrying Industrial Personnel (IP Code)</t>
  </si>
  <si>
    <t>403</t>
  </si>
  <si>
    <t>Basic Recommendations minimize the Alcohol and drugs use and prevention of Sexually Transmitted Infections and Human Immunodeficiency Virus (HIV).</t>
  </si>
  <si>
    <t>404</t>
  </si>
  <si>
    <t>Measures adopted to enhance the performance of the Panamanian Merchant Fleet – Pre-arrival checklist for ports under the Port State Control (PSC) supervision of the United States Coast Guard (USCG), Paris MoU, Australian Maritime Safety Authority (AMSA) and People’s Republic of China Maritime Safety Administration (MSA).</t>
  </si>
  <si>
    <t>405</t>
  </si>
  <si>
    <t>Fleet Risk Assessment and Performance Monitoring Accelerated Program (FRA &amp; PMAP).</t>
  </si>
  <si>
    <t>Doc Number</t>
  </si>
  <si>
    <t>Status</t>
  </si>
  <si>
    <t>Circular Name</t>
  </si>
  <si>
    <t>Filename</t>
  </si>
  <si>
    <t>MMN-08/2025</t>
  </si>
  <si>
    <t>PANAMA FLAG VESSEL´S: MANDATORY NOTIFICATION TO FLAG AND NEXT PORT AUTHORITIES, AND ONBOARD RECORD KEEPING OF RESOLVING PORT STATE CONTROL (PSC) INSPECTIONS FINDINGS.</t>
  </si>
  <si>
    <t>MMN-05/2025</t>
  </si>
  <si>
    <t>CONCENTRATED INSPECTION CAMPAIGN (CIC) 2025 – THE TOKYO AND PARIS MOUS ON BALLAST WATER MANAGEMENT (BWM).</t>
  </si>
  <si>
    <t>MMN-07/2025</t>
  </si>
  <si>
    <t>List of Approved Insurers Enhanced Due Diligence.</t>
  </si>
  <si>
    <t>MMN-09/2020</t>
  </si>
  <si>
    <t>Sanction to all those vessels of Panamanian Registry that deliberately deactivate the Long Range Identification and Tracking Equipment (LRIT) or the Automatic Identification System (AIS). – CANCELLED</t>
  </si>
  <si>
    <t>MMN-06/2025</t>
  </si>
  <si>
    <t>MARITIME AFFAIRS INVESTIGATORS NEW APPLICATIONS.</t>
  </si>
  <si>
    <t>MMN-11/2024</t>
  </si>
  <si>
    <t>MMN-03/2024</t>
  </si>
  <si>
    <t>YEMEN, RED SEA, GULF OF ADEN AND PERSIAN AND THEIR APPROACHES.</t>
  </si>
  <si>
    <t>MMN-03/2025</t>
  </si>
  <si>
    <t>ALERT: RAS ISA PORT, YEMEN – RISKS ASSOCIATED WITH SANCTIONS AND HOSTILITIES</t>
  </si>
  <si>
    <t>MMN-04/2025</t>
  </si>
  <si>
    <t>RISING TENSIONS IN THE MIDDLE EAST.</t>
  </si>
  <si>
    <t>MMN-02/2025</t>
  </si>
  <si>
    <t>MEDITERRANEAN SEA EMISSION CONTROL AREA FOR SULPHUR OXIDES AND PARTICULATE MATTER.</t>
  </si>
  <si>
    <t>MMN-18/2021</t>
  </si>
  <si>
    <t>SEGUMAR OFFICES CONTACT POINTS (24/7 GLOBAL COVERAGE)</t>
  </si>
  <si>
    <t>MMN-01/2025</t>
  </si>
  <si>
    <t>CHINA MSA LAUNCHED A SPECIAL CAMPAIGN (CONCENTRATED INSPECTION CAMPAIGN (CIC) AGAINST ILLEGAL ENTRY INTO ENCLOSED SPACES ONBOARD SHIPS – FROM 15 JANUARY 2025 TO 14 OCTOBER 2025.</t>
  </si>
  <si>
    <t>MMN-09/2024</t>
  </si>
  <si>
    <t>International Ballast Water Management Convention (BWMC-2004)</t>
  </si>
  <si>
    <t>MMN-05/2022</t>
  </si>
  <si>
    <t>APPROVED ASI INSPECTORS</t>
  </si>
  <si>
    <t>MMN-12/2024</t>
  </si>
  <si>
    <t>ACCOUNTING AUTHORITIES (AA).</t>
  </si>
  <si>
    <t>MMN-08/2023</t>
  </si>
  <si>
    <t>ISRAELI-HAMAS, LEBANON, IRAN CONFLICT.</t>
  </si>
  <si>
    <t>MMN-05/2024</t>
  </si>
  <si>
    <t>MARITIME SAFETY ADMINISTRATION OF THE PEOPLE´S REPUBLIC OF CHINA SPECIAL CAMPAIGN TO PREVENT SHIP ELECTROMECHANICAL EQUIPMENT FAILURES.</t>
  </si>
  <si>
    <t>MMN-08/2024</t>
  </si>
  <si>
    <t>CONCENTRATED INSPECTION CAMPAIGN (CIC) 2024 – THE TOKYO AND PARIS MOUS ON CREW WAGES AND SEAFARER EMPLOYMENT AGREEMENT (MLC).</t>
  </si>
  <si>
    <t>MMN-05/2023</t>
  </si>
  <si>
    <t>ASI INSPECTORS AND ACCIDENT INVESTIGATORS NEW APPLICATION . – Cancelled</t>
  </si>
  <si>
    <t>MMN-07/2024</t>
  </si>
  <si>
    <t>PARIS MOU – FOCUSED INSPECTION CAMPAIGN (FIC) DURING ANNUAL INSPECTIONS OF FIRE DOORS.</t>
  </si>
  <si>
    <t>MMN-07/2021</t>
  </si>
  <si>
    <t>STANDARD GUIDE OF FACTS ON BOARD A PANAMA FLAG SHIP, IN CASES OF THEFT, SEXUAL ASSAULT, NATURAL DEATH, SUICIDE AND HOMICIDE.</t>
  </si>
  <si>
    <t>MMN-06/2024</t>
  </si>
  <si>
    <t>AMENDMENTS 2022 MLC, 2006 Titles 1, 2, 3 and 4.</t>
  </si>
  <si>
    <t>MMN-04/2024</t>
  </si>
  <si>
    <t>PANAMA FLEET – MARINE INCIDENTS/CASUALTIES STATISTICS (2020-2023).</t>
  </si>
  <si>
    <t>MMN-03/2017</t>
  </si>
  <si>
    <t>IN-HOUSE ANNUAL SAFETY INSPECTORS</t>
  </si>
  <si>
    <t>MMN-02/2024</t>
  </si>
  <si>
    <t>MMN-10/2023</t>
  </si>
  <si>
    <t>PARIS MOU, PSCIRCULAR 104 – RESIDUAL COVID-19 ISSUES TO BALLAST WATER MANAGEMENT (BWM).</t>
  </si>
  <si>
    <t>MMN-09/2023</t>
  </si>
  <si>
    <t>RED SEA, GULF OF ADEN AND PERSIAN AND THEIR APPROACHES.</t>
  </si>
  <si>
    <t>MMN-11/2016</t>
  </si>
  <si>
    <t>Private Maritime Security Companies Requirements and Obligations.</t>
  </si>
  <si>
    <t>MMN-07/2023</t>
  </si>
  <si>
    <t>MEASURES TO PREVENT THE INFLOW OF POSSIBLE RADIOACTIVE BALLAST WATER INTO KOREAN AND CHINESE WATERS.</t>
  </si>
  <si>
    <t>MMN-06/2023</t>
  </si>
  <si>
    <t>CONCENTRATED INSPECTION CAMPAIGN (CIC) 2023 – THE TOKYO AND PARIS MOUS ON Fire Safety</t>
  </si>
  <si>
    <t>MMN-04/2023</t>
  </si>
  <si>
    <t>INTERNATIONAL MEDICAL GUIDE FOR SEAFARERS AND FISHERMEN.</t>
  </si>
  <si>
    <t>MMN-01/2021</t>
  </si>
  <si>
    <t>PERSIAN GULF – STRAIT OF HORMUZ – GULF OF OMAN. (CANCELLED BY MMN-04/2025)</t>
  </si>
  <si>
    <t>MMN-02/2023</t>
  </si>
  <si>
    <t>FUJAIRAH REQUIREMENTS FOR TANKERS AND GAS CARRIERS</t>
  </si>
  <si>
    <t>MMN-15/2022</t>
  </si>
  <si>
    <t>PAYMENT ACCOUNTS</t>
  </si>
  <si>
    <t>MMN-14/2022</t>
  </si>
  <si>
    <t>SEEMP Part III Submissions</t>
  </si>
  <si>
    <t>MMN-03/2022</t>
  </si>
  <si>
    <t>UKRAINIAN AND RUSSIAN WATERS IN THE BLACK SEA AND SEA OF AZOV.</t>
  </si>
  <si>
    <t>MMN-13/2022</t>
  </si>
  <si>
    <t>FLAG ANNUAL SAFETY INSPECTION FOR VESSELS TRANSITING THROUGH PANAMA WITH A DESTINATION OF THE PORTS IN PARIS MOU AREA.</t>
  </si>
  <si>
    <t>MMN-07/2020</t>
  </si>
  <si>
    <t>COVID-19 REQUEST FOR POSTPONEMENT- EXTENSION OF STATUTORY CERTIFICATION &amp; SERVICES</t>
  </si>
  <si>
    <t>MMN-02/2020</t>
  </si>
  <si>
    <t>GUIDANCE FOR PREVENTION AND MANAGEMENT OF COVID-19 ON BOARD.</t>
  </si>
  <si>
    <t>MMN-12/2022</t>
  </si>
  <si>
    <t>WITHDRAWAL OF GUIDELINES FOR BALLAST WATER EXCHANGE AND SEDIMENTS MANAGEMENT IN WIDER CARIBBEAN REGION AREAS BWM.3/CIRC.2</t>
  </si>
  <si>
    <t>MMN-11/2022</t>
  </si>
  <si>
    <t>International Ballast Water Management Certificates (IBWMC) updating</t>
  </si>
  <si>
    <t>MMN-10/2022</t>
  </si>
  <si>
    <t>CONCENTRATED INSPECTION CAMPAIGN (CIC) 2022 – THE TOKYO AND PARIS MOUS ON STCW.</t>
  </si>
  <si>
    <t>MN-05/2017</t>
  </si>
  <si>
    <t>Restrictions imposed by the Republic of Cyprus on vessels calling illegally ports. CANCELLED.</t>
  </si>
  <si>
    <t>MMN-09/2022</t>
  </si>
  <si>
    <t>AMSA – PLANNED MAINTENANCE ON SHIPS.</t>
  </si>
  <si>
    <t>MMN-08/2022</t>
  </si>
  <si>
    <t>SPECIAL PROGRAM OF FLAG INSPECTIONS FOR SHIPS ARRIVING AT PORTS IN THE UNITED STATES (U.S.).</t>
  </si>
  <si>
    <t>MMN-07/2022</t>
  </si>
  <si>
    <t>NON AUTHORIZED RECOGNIZED ORGANIZATION AND RECOGNIZED SECURITY ORGANIZATION BY THE PANAMA MARITIME ADMINISTRATION.</t>
  </si>
  <si>
    <t>MMN-06/2022</t>
  </si>
  <si>
    <t>EXTENDED DRY-DOCKING (EDD) SCHEME.</t>
  </si>
  <si>
    <t>MMN-04/2022</t>
  </si>
  <si>
    <t>REPATRIATION OF SEAFARERS DUE TO THE SITUATION IN UKRAINE.</t>
  </si>
  <si>
    <t>MMN-03-2020</t>
  </si>
  <si>
    <t>Coronavirus and Seafarers employment agreement and Certificates.</t>
  </si>
  <si>
    <t>MMN-02/2022</t>
  </si>
  <si>
    <t>FLAG SAFETY INSPECTION FOR VESSELS WHICH OPERATE IN PARIS MOU MEMBER STATES.</t>
  </si>
  <si>
    <t>MMN-23/2021</t>
  </si>
  <si>
    <t>AMSA – FOCUSED INSPECTION CAMPAIGN – PLANNED MAINTENANCE</t>
  </si>
  <si>
    <t>MMN-22/2021</t>
  </si>
  <si>
    <t>VOLUNTARY CYBER INCIDENT REPORTING SCHEME.</t>
  </si>
  <si>
    <t>MMN-21/2021</t>
  </si>
  <si>
    <t>SHIPS OF LESS THAN 400 GRT OIL RETENTION ARRENGEMENTS</t>
  </si>
  <si>
    <t>MMN-20/201</t>
  </si>
  <si>
    <t>NEW REPORTING REQUIREMENTS FOR FOREIGN FLAG VESSELS ENTERING CHINA.</t>
  </si>
  <si>
    <t>MMN-19/2021</t>
  </si>
  <si>
    <t>ROUTEING MEASURES OTHER THAN TRAFFIC SEPARATION SCHEMES – DANISH WATERS.</t>
  </si>
  <si>
    <t>MMN-17/2021</t>
  </si>
  <si>
    <t>MMN-16/2021</t>
  </si>
  <si>
    <t>CONCENTRATED INSPECTION CAMPAIGN (CIC) 2021 – THE TOKYO AND PARIS MOUS ON SHIP´S STABILITY IN GENERAL</t>
  </si>
  <si>
    <t>MMN-15/2021</t>
  </si>
  <si>
    <t>TRAFFIC SEPARATION SCHEMES AND ASSOCIATED ROUTEING MEASURES (OFF THE COAST OF NORWAY, SLUPSKA BANK &amp; OFF USHANT)</t>
  </si>
  <si>
    <t>MMN-14/2021</t>
  </si>
  <si>
    <t>FLAG ANNUAL SAFETY INSPECTION FOR VESSELS TRANSITTING THROUGH PANAMA WITH DESTINATION IN THE UNITED STATES.</t>
  </si>
  <si>
    <t>MMN-13/2021</t>
  </si>
  <si>
    <t>FLAG ANNUAL SAFETY INSPECTION FOR VESSELS WITH PRIORITY 1 IN PARIS MOU INSPECTION AND SELECTION SCHEME THAT ARRIVE AT ANY PORT IN ITALY.</t>
  </si>
  <si>
    <t>MMN-12/2021</t>
  </si>
  <si>
    <t>(SAR) JOINT RESCUE SUB-CENTRE (JRSC) CONTACT POINTS AND REFERENCES</t>
  </si>
  <si>
    <t>MMN-11/2021</t>
  </si>
  <si>
    <t>NAVIGATIONAL NOTICE FOR FISHING AREAS AT NINGBO-ZHOUSHAN PORT COASTAL WATER</t>
  </si>
  <si>
    <t>MMN-10/2021</t>
  </si>
  <si>
    <t>INTERNATIONAL FISHERIES AFFAIR</t>
  </si>
  <si>
    <t>MMN-09/2021</t>
  </si>
  <si>
    <t>MSA – PSC CAMPAIGN AND PRECAUTION FOR NAVIGATING CHINESE HEAVY TRAFFIC WATERWAY IN SHANGHAI</t>
  </si>
  <si>
    <t>MMN-08-2021</t>
  </si>
  <si>
    <t>Safety and Health on board- Responsibilities of the Shipowners and Operating Companies.</t>
  </si>
  <si>
    <t>MMN-06/2021</t>
  </si>
  <si>
    <t>DNV GL change of name to DNV</t>
  </si>
  <si>
    <t>MMN-05/2021</t>
  </si>
  <si>
    <t>AMSA FOCUSED INSPECTION CAMPAIGN—LIVESTOCK SHIPS</t>
  </si>
  <si>
    <t>MMN-04/2021</t>
  </si>
  <si>
    <t>DESIGNATION OF THE SABA BANK AS A PARTICULARLY SENSITIVE SEA AREA</t>
  </si>
  <si>
    <t>MMN-03/2021</t>
  </si>
  <si>
    <t>SEGUMAR HONG KONG OFFICE CANCELLED</t>
  </si>
  <si>
    <t>MMN-21-2020</t>
  </si>
  <si>
    <t>SUEZ CANAL, GULF OF OMAN AND YEMEN</t>
  </si>
  <si>
    <t>MMN-20/2020</t>
  </si>
  <si>
    <t>Maritime Labour Convention, 2006, as amended. Amendments to the MLC Code relating to Standard A2.1 – Seafarers’ employment agreements, Standard A2.2 – Wages and Guideline B2.5.1 – Entitlement</t>
  </si>
  <si>
    <t>MMN-19/2020</t>
  </si>
  <si>
    <t>APPLICATION OF CYBER RISK MANAGEMENT TO VESSELS CALLING AT UNITED STATES COAST GUARD.</t>
  </si>
  <si>
    <t>MMN-18/2020</t>
  </si>
  <si>
    <t>USCG BALLAST WATER MANAGEMENT NEW REPORTING FORM</t>
  </si>
  <si>
    <t>MMN-17-2020</t>
  </si>
  <si>
    <t>CONCENTRATED INSPECTION CAMPAING ON ISPS CODE</t>
  </si>
  <si>
    <t>MMN-16/2020</t>
  </si>
  <si>
    <t>REPATRATION MODALITIES DUE COVID-19</t>
  </si>
  <si>
    <t>MMN-14/2020</t>
  </si>
  <si>
    <t>ROUTEING MEASURES OTHER THAN TRAFFIC SEPARATION SCHEMES</t>
  </si>
  <si>
    <t>MMN-15/2020</t>
  </si>
  <si>
    <t>AUSTRALIAN MARITIME SAFETY AUTHORITY (AMSA) FOCUSED INSPECTION CAMPAIGN PROPER STOWAGE AND SECURING OF CARGO CONTAINERS</t>
  </si>
  <si>
    <t>MMN-13/2020</t>
  </si>
  <si>
    <t>MARINE SAFETY ALERT</t>
  </si>
  <si>
    <t>MMN-12/2020</t>
  </si>
  <si>
    <t>GULF OF MEXICO – BAY OF CAMPECHE – TABASCO REPUBLIC OF MEXICO</t>
  </si>
  <si>
    <t>MMN-11/2020</t>
  </si>
  <si>
    <t>Ship Sanitation Control Exemption Certificate / Ship Sanitation Control Certificate, International Health Regulations, 2005, (IHR)</t>
  </si>
  <si>
    <t>MMN-10/2020</t>
  </si>
  <si>
    <t>GUIDANCE TO REPORT MARITIME CORRUPTION IN PORTS</t>
  </si>
  <si>
    <t>MMN-08/2020</t>
  </si>
  <si>
    <t>Suspend the Payment of Fees.</t>
  </si>
  <si>
    <t>COVID-19 Request for Postponement – Extension of Statutory Certification &amp; Services</t>
  </si>
  <si>
    <t>MMN-06/2020</t>
  </si>
  <si>
    <t>Decreased of the Security Level 2</t>
  </si>
  <si>
    <t>MMN-05/2020</t>
  </si>
  <si>
    <t>Press Release COVID-19</t>
  </si>
  <si>
    <t>MMN-04/2020</t>
  </si>
  <si>
    <t>South Korea Establishes an Emission Control Area for Ships</t>
  </si>
  <si>
    <t>MMN-01/2020</t>
  </si>
  <si>
    <t>IUU LIST</t>
  </si>
  <si>
    <t>MMN-11/2019</t>
  </si>
  <si>
    <t>GUIDANCE ON INDICATION OF ONGOING COMPLIANCE IN THE CASE OF THE FAILURE OF A SINGLE MONITORING INSTRUMENT, AND RECOMMENDED ACTIONS TO TAKE IF THE EXHAUST GAS CLEANING SYSTEM (EGCS) FAILS TO MEET THE PROVISIONS OF THE 2015 EGCS GUIDELINES (Resolution MEPC.259(68))</t>
  </si>
  <si>
    <t>October, 2024</t>
  </si>
  <si>
    <t>Cancelled August, 2024</t>
  </si>
  <si>
    <t>Cancelled</t>
  </si>
  <si>
    <t>November, 2022</t>
  </si>
  <si>
    <t>September, 2021</t>
  </si>
  <si>
    <t>August, 2021</t>
  </si>
  <si>
    <t>April, 2021</t>
  </si>
  <si>
    <t>March, 2021</t>
  </si>
  <si>
    <t>October, 2020</t>
  </si>
  <si>
    <t>August, 2020</t>
  </si>
  <si>
    <t>July, 2020</t>
  </si>
  <si>
    <t>April, 2020</t>
  </si>
  <si>
    <t>March, 2020</t>
  </si>
  <si>
    <t>Febrary, 2020</t>
  </si>
  <si>
    <t>Notice</t>
  </si>
  <si>
    <t>MMN-08-2025-PSC-19-08-2025.pdf</t>
  </si>
  <si>
    <t>MMN-05-2025-CIC-2025-Ballast-13-08-2025.pdf</t>
  </si>
  <si>
    <t>MMN-07-2025-Insurers-due-diligence-Rv-MR.pdf</t>
  </si>
  <si>
    <t>MMN-09-2020-MARCH-2023-Cancelled-30-07-2025.pdf</t>
  </si>
  <si>
    <t>MMN-06-2025-MARITIME-AFFAIRS-INVESTIGATORS-29-07-2025.pdf</t>
  </si>
  <si>
    <t>MMN-03-2024-RED-SEA-18-07-2025.pdf</t>
  </si>
  <si>
    <t>MMN-03-2025-18-07-2025.pdf</t>
  </si>
  <si>
    <t>MMN-04-2025-RISING-TENSIONS-IN-THE-MIDDLE-EAST-18-07-2025.pdf</t>
  </si>
  <si>
    <t>MMN-02-2025-Mayo-2025.pdf</t>
  </si>
  <si>
    <t>MMN-18-2021-APRIL-2025.pdf</t>
  </si>
  <si>
    <t>MMN-01-2025-24-02-2025.pdf</t>
  </si>
  <si>
    <t>MMN-09-2024-09-08-2024-BWMC-D-2-2.pdf</t>
  </si>
  <si>
    <t>MMN-05-2022-ASI-01-11-2024.pdf</t>
  </si>
  <si>
    <t>MMN-12-2024-Accounting-Authorities-AA-16-10-2024.pdf</t>
  </si>
  <si>
    <t>MMN-08-2023-ISRAEL-02-10-2024.pdf</t>
  </si>
  <si>
    <t>MMN-05-2024-May-2024.pdf</t>
  </si>
  <si>
    <t>MMN-08-2024-02-08-2024.pdf</t>
  </si>
  <si>
    <t>MMN-05-2023-ASI-CANCELLED-01-08-2024.pdf</t>
  </si>
  <si>
    <t>MMN-07-2024-FIC-PARIS-MOU-10-07-2024-1.pdf</t>
  </si>
  <si>
    <t>MMN-07-2021-09-06-2023.pdf</t>
  </si>
  <si>
    <t>MMN-06-2024-Rev-MR-June-2024.pdf</t>
  </si>
  <si>
    <t>MMN-NEW-27-03-2024-revisado-Rev-03-RC_-Final-1.pdf</t>
  </si>
  <si>
    <t>MN-03-2017-ASI-CANCELLED-08-03-2024.pdf</t>
  </si>
  <si>
    <t>MMN-02-2024-PARIS-MOU-PILOT-ON-PSC-ON-FISHING-VESSELS-29-01-2024.pdf</t>
  </si>
  <si>
    <t>MMN-10-2023-PSCircular-104-01-12-2023.pdf</t>
  </si>
  <si>
    <t>MMN-09-2023-RED-SEA-29-11-2023.pdf</t>
  </si>
  <si>
    <t>MMN-011-2016-26-10-2016-CANCELLED-26-09-2023.pdf</t>
  </si>
  <si>
    <t>MMN-07-2023-BW-INTO-KOREAN-WATERS-25-09-2023.pdf</t>
  </si>
  <si>
    <t>Borrador-CIC-MMN-XX-2023-REV-2-1.pdf</t>
  </si>
  <si>
    <t>MMN-04-2023-DGGM-13-06-2023.pdf</t>
  </si>
  <si>
    <t>MMN-01-2021-MAY-2023-Cancelled-13-06-2025.pdf</t>
  </si>
  <si>
    <t>MMN-02-2023-FUJAIRAH-REQUIREMENTS-FOR-TANKERS.pdf</t>
  </si>
  <si>
    <t>MMN-152022-PAYMENT-ACCOUNTS.pdf</t>
  </si>
  <si>
    <t>MMN-14-2022-SEEMP-III-Nov-2022-Rv-MR.pdf</t>
  </si>
  <si>
    <t>MMN-13-2022-ASI-Paris-Panama-31-10-2022.pdf</t>
  </si>
  <si>
    <t>MMN-07-2020-Rv-MR-September-2022.pdf</t>
  </si>
  <si>
    <t>MMN-02-2020-Prevention-COVID-19-05-09-2022.pdf</t>
  </si>
  <si>
    <t>MMN-12-2022-BWM.3-CIRC.2.pdf</t>
  </si>
  <si>
    <t>MMN-11-2022-IBWMC.pdf</t>
  </si>
  <si>
    <t>MMN-10-2022-CIC-2022.pdf</t>
  </si>
  <si>
    <t>MN-05-2017-Cancelled-2022.pdf</t>
  </si>
  <si>
    <t>MMN-09-2022-AMSA-29-08-2022.pdf</t>
  </si>
  <si>
    <t>MMN-08-2022-USCG-Q21-14-07-2022.pdf</t>
  </si>
  <si>
    <t>MMN-07-2022-NON-AUTHORIZED-RECOGNIZED-ORGANIZATION-07-06-2022.pdf</t>
  </si>
  <si>
    <t>MMN-06-2022-Extended-Dry-Docking-Scheme-30-05-2022.pdf</t>
  </si>
  <si>
    <t>MMN-04-2022-UCRANIA-DGGM-22-04-2022-Contact-point-was-update.pdf</t>
  </si>
  <si>
    <t>MMN-03-2020-COVID-19-11-03-2021.pdf</t>
  </si>
  <si>
    <t>MMN-02-2022-PARIS-MoU-24-02-2022.pdf</t>
  </si>
  <si>
    <t>MMN-23-2021-FIC-planned-maintenance-14-12-2021.pdf</t>
  </si>
  <si>
    <t>MMN-22-2021-CYBER-SECURITY-November-2021.pdf</t>
  </si>
  <si>
    <t>MMN-21-2021-SHIPS-OF-LESS-THAN-400-GRT-OIL-RETENTION-ARRENGEMENTS-25-10-2021.pdf</t>
  </si>
  <si>
    <t>MMN-20-2021-PR-China-reporting-new-requirements-24-09-2021.pdf</t>
  </si>
  <si>
    <t>MMN-19-2021-NAVEGACION-23-09-2021.pdf</t>
  </si>
  <si>
    <t>MMN-FIC-AMSA-SAFETY-OF-NAVIGATION-Rev-MR-Agosto-2021.pdf</t>
  </si>
  <si>
    <t>MMN16-2021-CIC-Campaign-Tokyo-MOU-Paris-MOU.pdf</t>
  </si>
  <si>
    <t>MMN-15-2021-DST-COLREG-2-Circ-75.pdf</t>
  </si>
  <si>
    <t>MMN-14-2021-VESSELS-TRANSITTING-THROUGH-PANAMA-WITH-DESTINATION-IN-THE-UNITED-STATES-11-06-2021.pdf</t>
  </si>
  <si>
    <t>MMN-13-2021-NAVEGACION-21-05-2021.pdf</t>
  </si>
  <si>
    <t>MMN-12-2021-SAR-JRSC-Panama-Contacts-Points-and-References-May-2021.pdf</t>
  </si>
  <si>
    <t>MMN-11-2021-NINGBO-ZHOUSHAN-PORT-COASTAL-WATER-MAY-2021-rv-rb..pdf</t>
  </si>
  <si>
    <t>MMN-10-2021-Pesca-DRYC-21-04-2021.pdf</t>
  </si>
  <si>
    <t>MMN-09-2021-MSA-PSC-CAMPAIGN-NAVEGACION-14-April-2021.pdf</t>
  </si>
  <si>
    <t>MMN-08-2021-Safety-and-Health-on-board-Responsibilities-of-the-Shipowners-and-Operating-Companies.2021-1.pdf</t>
  </si>
  <si>
    <t>MMN-06-2021-DNV-GL-AS-CHANGE-OF-NAME-1-03-2021rev.-DCYC.pdf</t>
  </si>
  <si>
    <t>MMN-05-2021-AMSA-FIC-25-02-2021.pdf</t>
  </si>
  <si>
    <t>MMN-04-2021-SABA-BANK-29-01-2021-1.pdf</t>
  </si>
  <si>
    <t>MMN-03-2021-OFFICE-HK-CANCELLED-SEPT-2021.pdf</t>
  </si>
  <si>
    <t>MMN-21-2020-DECEMBER-12-12-2020.pdf</t>
  </si>
  <si>
    <t>MMN-20-2020-MLC-AMENDMENTS-2020-02-12-2020..pdf</t>
  </si>
  <si>
    <t>MMN-19-2020-NOVEMBER-2020.pdf</t>
  </si>
  <si>
    <t>MMN-18-2020-USCG-BWMR.pdf</t>
  </si>
  <si>
    <t>MMN-CIC-ISPS-.MN17.pdf</t>
  </si>
  <si>
    <t>2020-REPATRATION-MODALITIES-04-09-2020.pdf</t>
  </si>
  <si>
    <t>2020-NUEVA-DGPIMA-and-DCCM-Rev.-5-12-08-2020-FINAL-1.pdf</t>
  </si>
  <si>
    <t>MMN-15-2020-Nueva-AMSA-FIC-Navegacion-12-08-2020-FINAL.pdf</t>
  </si>
  <si>
    <t>MMN-13-2020-NAVEGACION-16-07-2020-Marine-Safety-Alert.pdf</t>
  </si>
  <si>
    <t>MMN-12-JULY-2020-1-1.pdf</t>
  </si>
  <si>
    <t>MMN11-2020-NEW-Ship-Sanitation-Control-Exemption-Certificate-FINAL.pdf</t>
  </si>
  <si>
    <t>MMN-10-2020-Corruption-24-06-2020.pdf</t>
  </si>
  <si>
    <t>2020-Suspend-the-Payment-of-Fees.pdf</t>
  </si>
  <si>
    <t>MMN-07-2020-STATUTORY-INSPECTIONS-AND-SERVICE-POSTPONEMENT-1.pdf</t>
  </si>
  <si>
    <t>2020-Mayo-2020.pdf</t>
  </si>
  <si>
    <t>press-relaese.png</t>
  </si>
  <si>
    <t>MMN-04-2020-NEW-FEB-2020.pdf</t>
  </si>
  <si>
    <t>MMN-01-2020-Update-to-Annex-I-IUU-List-28-04-2022.pdf</t>
  </si>
  <si>
    <t>MMN-11-2019-EGCS-Failure.pdf</t>
  </si>
  <si>
    <t>Hyperlink</t>
  </si>
  <si>
    <t>MMN-10/2025</t>
  </si>
  <si>
    <t>MMN-09/2025</t>
  </si>
  <si>
    <t>VESSELS ARRIVING TO PANAMANIAN WATERS: MANDATORY NOTIFICATIONS, PSC/FSI RE-INSPECTION REQUESTS AND SPECIAL PERMIT PROCEDURES.</t>
  </si>
  <si>
    <t>PANAMA FLAG VESSELS: RECOMMENDATION TO REVIEW NEW MARITIME GUIDANCE ISSUED BY THE CHINA MSA (MARITIME SAFETY ADMINISTRATION).</t>
  </si>
  <si>
    <t>October, 2025</t>
  </si>
  <si>
    <t>MMN-10-2025-06-10-2025-Navegacion.pdf</t>
  </si>
  <si>
    <t>MMN-09-2025-23-09-2025.pdf</t>
  </si>
  <si>
    <t>224</t>
  </si>
  <si>
    <t>March, 2025</t>
  </si>
  <si>
    <t>May, 2024</t>
  </si>
  <si>
    <t>MARCH, 2021</t>
  </si>
  <si>
    <t>November, 2023</t>
  </si>
  <si>
    <t>May, 2023</t>
  </si>
  <si>
    <t>October, 2023</t>
  </si>
  <si>
    <t>January, 2025</t>
  </si>
  <si>
    <t>December, 2022</t>
  </si>
  <si>
    <t>May, 2016</t>
  </si>
  <si>
    <t>October, 2015</t>
  </si>
  <si>
    <t>September, 2015</t>
  </si>
  <si>
    <t>January, 2019</t>
  </si>
  <si>
    <t>July, 2014</t>
  </si>
  <si>
    <t>April, 2014</t>
  </si>
  <si>
    <t>January, 2014</t>
  </si>
  <si>
    <t>December, 2024</t>
  </si>
  <si>
    <t>Febrary, 2015</t>
  </si>
  <si>
    <t>SEPTEMBER, 2016</t>
  </si>
  <si>
    <t>October, 2011</t>
  </si>
  <si>
    <t>CANCELLED</t>
  </si>
  <si>
    <t>January, 2023</t>
  </si>
  <si>
    <t>July, 2010</t>
  </si>
  <si>
    <t>MARCH, 2010</t>
  </si>
  <si>
    <t>April, 2024</t>
  </si>
  <si>
    <t>October, 2014</t>
  </si>
  <si>
    <t>September, 2001</t>
  </si>
  <si>
    <t>January, 2022</t>
  </si>
  <si>
    <t>July, 2023</t>
  </si>
  <si>
    <t>September, 2011</t>
  </si>
  <si>
    <t>MMC-405-FRA-PMAP-03-09-2025.pdf</t>
  </si>
  <si>
    <t>MMC-404-Pre-Arrival-Checklist-31-07-2025.pdf</t>
  </si>
  <si>
    <t>MMC-403-17-04-2025.pdf</t>
  </si>
  <si>
    <t>MMC-401-SOLAS-chapter-XV-and-IP-code.pdf</t>
  </si>
  <si>
    <t>MMC-399-agosto-2023-limpio.pdf</t>
  </si>
  <si>
    <t>MMC-396-CICA-21-03-2022-1.pdf</t>
  </si>
  <si>
    <t>MMC-395-IGF-CODE-March-2025.pdf</t>
  </si>
  <si>
    <t>MMC-394-Marine-Evacuation-System-MES-June-2021-Rev-Mr.pdf</t>
  </si>
  <si>
    <t>MMC-392-IGC-Code-20-05-2021.pdf</t>
  </si>
  <si>
    <t>MMC-391-Multiple-Load-Line-Procedure-Rev-may-2024.pdf</t>
  </si>
  <si>
    <t>MMC-389-MACN-Rev.-30-03-2021.pdf</t>
  </si>
  <si>
    <t>MMC-388-January-2024.pdf</t>
  </si>
  <si>
    <t>MMC-387-Mandatory-Implementation-of-the-Amendments-to-the-2011-ESP-Code-Rev.-MR-2.pdf</t>
  </si>
  <si>
    <t>MMC-386-Aug-2025-Rv-MR.pdf</t>
  </si>
  <si>
    <t>MMC-385-Dec-2023-MR.pdf</t>
  </si>
  <si>
    <t>MMC-384-24-10-2022.pdf</t>
  </si>
  <si>
    <t>MMC-383-RO-GBS-Rev-MR-RJ.pdf</t>
  </si>
  <si>
    <t>MMC-382-PANAMA-POLICY-ON-REMOTE-SURVEY-APRIL-2021.pdf</t>
  </si>
  <si>
    <t>MMC-379-Procedure-for-PSC-24-07-2024.pdf</t>
  </si>
  <si>
    <t>MMC-378-Nov-2023.pdf</t>
  </si>
  <si>
    <t>MMC-376-06-03-2024.pdf</t>
  </si>
  <si>
    <t>MMC-375-Implmentation-sulphur-limit-Anex-VI-Nov2021.pdf</t>
  </si>
  <si>
    <t>MMC-374-08-09-2025.pdf</t>
  </si>
  <si>
    <t>MMC-373-05-12-2023.pdf</t>
  </si>
  <si>
    <t>MMC-372-Nov-2023.pdf</t>
  </si>
  <si>
    <t>MMC-370-Nov-2023.pdf</t>
  </si>
  <si>
    <t>MMC-367-22-10-2024-1.pdf</t>
  </si>
  <si>
    <t>MMC-366-MARPOL-Annex-V-rev-dec-2023.pdf</t>
  </si>
  <si>
    <t>MMC-362-January-2024-Rev.pdf</t>
  </si>
  <si>
    <t>MMC-360-18-07-2025.pdf</t>
  </si>
  <si>
    <t>MMC-359-18-08-2025.pdf</t>
  </si>
  <si>
    <t>MMC-355-MAY-2025-rev-dccm.pdf</t>
  </si>
  <si>
    <t>MMC-354-.pdf</t>
  </si>
  <si>
    <t>MMC-351-24-5-2023.pdf</t>
  </si>
  <si>
    <t>MMC-350-17-10-2023-1.pdf</t>
  </si>
  <si>
    <t>MMC-346-13-08-2025.pdf</t>
  </si>
  <si>
    <t>MMC-344-Jan-2025-MR.pdf</t>
  </si>
  <si>
    <t>MMC-343-Rv-MR-JAN2025.pdf</t>
  </si>
  <si>
    <t>MMC-340-02-10-2023.pdf</t>
  </si>
  <si>
    <t>MMC-339-Rv-MR-Aug-2025.pdf</t>
  </si>
  <si>
    <t>MMC-337-15-12-2022-2.pdf</t>
  </si>
  <si>
    <t>MMC-336-06-06-2022.pdf</t>
  </si>
  <si>
    <t>MMC-334-GMDSS-REQUIREMENTS-March-2024-1.pdf</t>
  </si>
  <si>
    <t>MMC-332-21-4-2023.pdf</t>
  </si>
  <si>
    <t>MMC-332.pdf</t>
  </si>
  <si>
    <t>MMC-331-DGGM-14-12-2020-1.pdf</t>
  </si>
  <si>
    <t>MMC-328-14-11-2023-1.pdf</t>
  </si>
  <si>
    <t>nges-in-the-general-directorate-of-merchant-marine-of-the-panama-maritime-authority/</t>
  </si>
  <si>
    <t>MMC-319-FUEL-REGULATIONS-AT-BERTH-IN-HONG-KONG-SEPTEMBER-2015.pdf</t>
  </si>
  <si>
    <t>MMC-313-Rev.-NA-02-11-2023.pdf</t>
  </si>
  <si>
    <t>MMC-372.pdf</t>
  </si>
  <si>
    <t>MMC-311-23-5-2023.pdf</t>
  </si>
  <si>
    <t>MMC-307-OR-CODE-Rev-MR-Sept-2023.pdf</t>
  </si>
  <si>
    <t>MMN-304-Reference-and-contact-update-23-03-2022.pdf</t>
  </si>
  <si>
    <t>nvention-2006-amended-mlc-exemption-certificate-and-dispensation-letter-title-3-regulation-3-1-standard-a3-1-and-part-b-of-the-code-regarding-accommodation-and-recreational/</t>
  </si>
  <si>
    <t>MMC-300-Oct-2014-Cancelled-17-03-2022.pdf</t>
  </si>
  <si>
    <t>MMC-299-Sept-2023-Rv-MR.pdf</t>
  </si>
  <si>
    <t>MMC-297-Sept-2014-Cancelled-17-03-2022.pdf</t>
  </si>
  <si>
    <t>MMC-296-Sept-2014-Cancelled-17-03-2022.pdf</t>
  </si>
  <si>
    <t>MMC-292-july2014.pdf</t>
  </si>
  <si>
    <t>MODUs-BOTTOM-SURVEY-ABR-feb-2014mmc289.pdf</t>
  </si>
  <si>
    <t>MMC-288-SPS-CODE-7-JUNE-2024-rev.pdf</t>
  </si>
  <si>
    <t>MMC-287-january2014.pdf</t>
  </si>
  <si>
    <t>MMC-285-MINIMUM-SAFE-MANNING-revised-sept-2023-revoke-21-43-65-73-78-80-.pdf</t>
  </si>
  <si>
    <t>MMC-283-13-06-2023.pdf</t>
  </si>
  <si>
    <t>MMC-281-OCTOBER-2025-CM.pdf</t>
  </si>
  <si>
    <t>MMC-279-20-4-2023.pdf</t>
  </si>
  <si>
    <t>MMC-278-06-09-2023.pdf</t>
  </si>
  <si>
    <t>MMC-277-13-06-2022.pdf</t>
  </si>
  <si>
    <t>MMC-275-18-15-2023.pdf</t>
  </si>
  <si>
    <t>MMC-274-Dec-2024.pdf</t>
  </si>
  <si>
    <t>MMC-271-DGGM-17-07-2025-1.pdf</t>
  </si>
  <si>
    <t>MMC-270-29-08-2025-PESCA.pdf</t>
  </si>
  <si>
    <t>MMC-268-parrafo-4-1-4-2-14-y-16-09-12-2021.pdf</t>
  </si>
  <si>
    <t>MMC-267-15-01-2021.pdf</t>
  </si>
  <si>
    <t>MMC-266-Notification-Consulado-de-Turqu-Julio-2015.pdf</t>
  </si>
  <si>
    <t>MMC-265-20-4-2023.pdf</t>
  </si>
  <si>
    <t>MMC-264-13-10-2023.pdf</t>
  </si>
  <si>
    <t>MMC-263-cancelled.pdf</t>
  </si>
  <si>
    <t>MMC-262-28-11-2020-DGGM.pdf</t>
  </si>
  <si>
    <t>MMC-261-16-10-2023.pdf</t>
  </si>
  <si>
    <t>MMC-260-Rev-MR-Sept-2022.pdf</t>
  </si>
  <si>
    <t>MMC-259-SD-08-11-2023-1.pdf</t>
  </si>
  <si>
    <t>MMC-258-V04-Sep-08-2025.pdf</t>
  </si>
  <si>
    <t>MMC-257-Implementation-of-EEDI-EEXI-Rev-Oct-2022-MR.pdf</t>
  </si>
  <si>
    <t>MMC-251-Oct-2023.pdf</t>
  </si>
  <si>
    <t>MMC-250-LIFEBOAT-ONLOAD-RELEASE-AND-RETRIEVAL-SYSTEM-LRRS-rev-1-oct-2023-NUEVO.pdf</t>
  </si>
  <si>
    <t>MMC-246-Protective-Coatings-of-Dedicated-Seawater-Ballast-Tanks-in-all-Types-of-Ships-and-Double-side-Skin-Spaces-of-Bulk-Carriers-PSPC-Rev-October-2023.pdf</t>
  </si>
  <si>
    <t>MMC-245-03-09-2025.pdf</t>
  </si>
  <si>
    <t>MMC-243-13-08-2025.pdf</t>
  </si>
  <si>
    <t>MMC-241-SD-14-11-2023.pdf</t>
  </si>
  <si>
    <t>MMC-235-Rev.-DGGM-15-7-2025.pdf</t>
  </si>
  <si>
    <t>REV-MMC-233-September.pdf</t>
  </si>
  <si>
    <t>232.pdf</t>
  </si>
  <si>
    <t>MMC-229-SD-08-11-2023-1-1.pdf</t>
  </si>
  <si>
    <t>MMC-227-JULY-2011-CANCELLED-JUNE-2021.pdf</t>
  </si>
  <si>
    <t>MMC-224-Sept-2025-Rev-MR.pdf</t>
  </si>
  <si>
    <t>MMC-222-02-10-2023.pdf</t>
  </si>
  <si>
    <t>MMC-219-Rev-RB-MR-Jan-2023.pdf</t>
  </si>
  <si>
    <t>MMC-218-SD-14-11-2023.pdf</t>
  </si>
  <si>
    <t>MMC-216-JMBC-14-11-2023.pdf</t>
  </si>
  <si>
    <t>MMC-215-Oct-2023-1.pdf</t>
  </si>
  <si>
    <t>MMC-214-IMPLEMENTATION-OF-THE-IMSBC-CODE-AMENDM-REV-DEC-2023.pdf</t>
  </si>
  <si>
    <t>MMC-213-1-1.pdf</t>
  </si>
  <si>
    <t>210.pdf</t>
  </si>
  <si>
    <t>MMC-209-Oct-2023.pdf</t>
  </si>
  <si>
    <t>MMC-204-Rev-RB-JGC-April-2024.pdf</t>
  </si>
  <si>
    <t>MMC-203-Material-Safety-Data-Sheet-MSDS-for-ships-carrying-oil-or-oil-fuel-Rev-October-2023-REV.pdf</t>
  </si>
  <si>
    <t>MMC-201-15-05-2023-1.pdf</t>
  </si>
  <si>
    <t>MMC-200-MARPOL-7378-Annex-II-and-IBCBCH-Code-relative-matters-october-29-2023-rev-2-nuevo-1.pdf</t>
  </si>
  <si>
    <t>MMC-198.pdf</t>
  </si>
  <si>
    <t>MMC-195-08-09-2025.pdf</t>
  </si>
  <si>
    <t>MMC-193-10-de-Octubre-de-2025-rev-JGC.pdf</t>
  </si>
  <si>
    <t>MMC-192-TYPE-APPROVAL-ADMINISTRATION-CRITERIA-REV-March-2024.pdf</t>
  </si>
  <si>
    <t>MMC-190-Feb-2017-Cancelled-17-03-2022.pdf</t>
  </si>
  <si>
    <t>MMC-186-CANCELLED.pdf</t>
  </si>
  <si>
    <t>MMC-184-02-10-2023.pdf</t>
  </si>
  <si>
    <t>MMC-181-16-10-2023.pdf</t>
  </si>
  <si>
    <t>MMC-180-Rev-MR-Sept-2022.pdf</t>
  </si>
  <si>
    <t>MMC-178-Rev-MR-RB-Nov-2021.pdf</t>
  </si>
  <si>
    <t>MMC-176-International-Safety-Management-ISM-Code-Panama-Policy-8-september-2023-1.pdf</t>
  </si>
  <si>
    <t>MMC-175-16-06-2021-DGGM.pdf</t>
  </si>
  <si>
    <t>MMC-171-02-07-2024.pdf</t>
  </si>
  <si>
    <t>MMC-170-02-10-2023.pdf</t>
  </si>
  <si>
    <t>MMC-168-RATE-OF-DISCHARGE-OF-UNTREATED-SEWAGE-Rev.-24-05-2022-1.pdf</t>
  </si>
  <si>
    <t>MMC-167-JMBC-14-11-2023.pdf</t>
  </si>
  <si>
    <t>MMC-166-JMBC-14-11-2023.pdf</t>
  </si>
  <si>
    <t>MMC-164-JMBC-08-11-2023-1.pdf</t>
  </si>
  <si>
    <t>MMC-162-cancelada.pdf</t>
  </si>
  <si>
    <t>MMC-161-September-2024.pdf</t>
  </si>
  <si>
    <t>MMC-158-EPIRB-REGISTRATION-Jan-2023-Rev-MR.pdf</t>
  </si>
  <si>
    <t>MMC-157-Oct-2023.pdf</t>
  </si>
  <si>
    <t>MMC-156-April-2024-Rev.pdf</t>
  </si>
  <si>
    <t>MMC-155-AIS-Oct2023.pdf</t>
  </si>
  <si>
    <t>MMC-153-30-11-2023.pdf</t>
  </si>
  <si>
    <t>MMC-152-May-2024-REV-SEGUMAR-JGC-correccion-menor-2021-por-2023.pdf</t>
  </si>
  <si>
    <t>MMC-151-Rev.-RB-04-07-25-Rev.-RJ-7-7-25-Final-DCCM.pdf</t>
  </si>
  <si>
    <t>MMC-150-13-03-2024.pdf</t>
  </si>
  <si>
    <t>MMC-144-SEGUMAR-Apr2023-Rev-MR.pdf</t>
  </si>
  <si>
    <t>MMC-143-CAS-REV-MR-NOV-2021.pdf</t>
  </si>
  <si>
    <t>MMC-142-JMBC-08-11-2023.pdf</t>
  </si>
  <si>
    <t>MMC-138-02-04-2024-2.pdf</t>
  </si>
  <si>
    <t>MMC-133-14-08-2025.pdf</t>
  </si>
  <si>
    <t>MMC-130-24-5-2023.pdf</t>
  </si>
  <si>
    <t>MMC-123-13-8-2025.pdf</t>
  </si>
  <si>
    <t>MMC-121-cancelada.pdf</t>
  </si>
  <si>
    <t>115-Cancelled-1.pdf</t>
  </si>
  <si>
    <t>114.pdf</t>
  </si>
  <si>
    <t>MMC-113-11-10-2023-Rev-01-RC.pdf</t>
  </si>
  <si>
    <t>MMC-112-03-12-2020.pdf</t>
  </si>
  <si>
    <t>MMC-108-Nov-2021-Rev-MR.pdf</t>
  </si>
  <si>
    <t>MMC-107-Publications-and-records-required-on-vessels-of-500-GT-Oct-2021-Rev-MR-DNSM-2.pdf</t>
  </si>
  <si>
    <t>MMC-88-Rev.-jdg-Rev.CSG-01-02-2022.pdf</t>
  </si>
  <si>
    <t>MMC-87-Panama-Policy-on-MODU-Code-and-Offshore-Drilling-Units-Rev-Oct-2023.pdf</t>
  </si>
  <si>
    <t>MMC-77-CANCELLED.pdf</t>
  </si>
  <si>
    <t>MMC-71-09-10-2023-1.pdf</t>
  </si>
  <si>
    <t>MMC-68-Manning-of-survival-craft-and-supervision-rev-1-D-Nov2023.pdf</t>
  </si>
  <si>
    <t>MMC-67-ITC69-21-de-julio-2023.pdf</t>
  </si>
  <si>
    <t>060.pdf</t>
  </si>
  <si>
    <t>MMC-35-29-08-2022.pdf</t>
  </si>
  <si>
    <t>MMC-24-CANCELLED-SEPT-2021.pdf</t>
  </si>
  <si>
    <t>MMC-30-COLREG-72-13-11-2023.pdf</t>
  </si>
  <si>
    <t>018.pdf</t>
  </si>
  <si>
    <t>017.pdf</t>
  </si>
  <si>
    <t>016.pdf</t>
  </si>
  <si>
    <t>012.pdf</t>
  </si>
  <si>
    <t>011.pdf</t>
  </si>
  <si>
    <t>009.pdf</t>
  </si>
  <si>
    <t>008.pdf</t>
  </si>
  <si>
    <t>MMC-03-20-11-2023-Lista-de-Consulados-1.pdf</t>
  </si>
  <si>
    <t>406</t>
  </si>
  <si>
    <t>Ship to Ship (STS) transfer operations and flag notification.</t>
  </si>
  <si>
    <t>Verifiers Authorized by the Panama Maritime Authority on SEEMP, IMO DCS and Carbon Intensity Indicator.</t>
  </si>
  <si>
    <t>Extended service intervals not exceeding 30 months for novel inflatable liferafts.</t>
  </si>
  <si>
    <t>Transitional provisions regarding the new 2024 Amendments to the STCW Code on prevention and response to violence and harassment, including bullying, sexual harassment and sexual assault.</t>
  </si>
  <si>
    <t>January, 2026</t>
  </si>
  <si>
    <t>December, 2025</t>
  </si>
  <si>
    <t>November, 2025</t>
  </si>
  <si>
    <t>MMC-169-30-01-2026.pdf</t>
  </si>
  <si>
    <t>MMC-217-STS-28-01-2026.pdf</t>
  </si>
  <si>
    <t>MMC-324-JAN-2026-act.pdf</t>
  </si>
  <si>
    <t>MMC-136-RO-20-01-2026-1.pdf</t>
  </si>
  <si>
    <t>MMC-230-16-01-2026.pdf</t>
  </si>
  <si>
    <t>MMC-369-Modif-Ene-2026-rev-dccm.pdf</t>
  </si>
  <si>
    <t>MMC-365-Modif-Ene-2026-rev-dccm.pdf</t>
  </si>
  <si>
    <t>MMC-290-Jan-2026-rev-dccm.pdf</t>
  </si>
  <si>
    <t>MMC-269-Jan-2026-rev-dccm.pdf</t>
  </si>
  <si>
    <t>MMC-202-January-2026-REV-DCCM.pdf</t>
  </si>
  <si>
    <t>MMC-345-2026-rev-dccm.pdf</t>
  </si>
  <si>
    <t>MMC-317-2026-Rev-dccm.pdf</t>
  </si>
  <si>
    <t>MMC-194-January-2026-CM-Rev-dccm.pdf</t>
  </si>
  <si>
    <t>MMC-406-Rev.-DGGM-26-12-2025-rev-dccm.pdf</t>
  </si>
  <si>
    <t>MMC-183-26-11-2025-rev-dccm-1.pdf</t>
  </si>
  <si>
    <t>MMN-01/2026</t>
  </si>
  <si>
    <t>MMN-02/2021</t>
  </si>
  <si>
    <t>MMN-02/2026</t>
  </si>
  <si>
    <t>MMN-03/2026</t>
  </si>
  <si>
    <t>MMN-11/2025</t>
  </si>
  <si>
    <t>PORT STATE CONTROL (PSC) DEFICIENCIES RELATED TO VOYAGE PLANNING AND EXECUTION WITHIN PLANNED NAVIGATION CORRIDORS.</t>
  </si>
  <si>
    <t>GULF OF GUINEA</t>
  </si>
  <si>
    <t>SUMMARY OF IMO REQUIREMENTS ENTERING INTO FORCE IN 2026 .</t>
  </si>
  <si>
    <t>TEMPORARY SUSPENSION OF PANAMANIAN FISHING-RELATED ACTIVITIES IN THE NEAFC CONVENTION AREA FOR THE YEAR 2026.</t>
  </si>
  <si>
    <t>PANAMA FLAG PRECHECK PROCESS</t>
  </si>
  <si>
    <t>MARITIME TELECOMMUNICATIONS</t>
  </si>
  <si>
    <t>February, 2026</t>
  </si>
  <si>
    <t>MMN-01-2026-PSC-1-28-01-2026.pdf</t>
  </si>
  <si>
    <t>MMN-02-2021-07-01-2021-GULF-OF-GUINEA.pdf</t>
  </si>
  <si>
    <t>MMN-02-2026-PSC-2-28-01-2026.pdf</t>
  </si>
  <si>
    <t>MMN-03-2022-UKRAINE-7-enero-2026.pdf</t>
  </si>
  <si>
    <t>MMN-03-2026-29-01-2026.pdf</t>
  </si>
  <si>
    <t>MMN-11-2024-PRE-CHECK-02-02-2026-rev.6.pdf</t>
  </si>
  <si>
    <t>MMN-11-2025-Maritime-Telecommunications-NEW-1.pdf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</si>
</sst>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u/>
      <sz val="12"/>
      <color theme="10"/>
      <name val="Calibri"/>
      <family val="2"/>
      <scheme val="minor"/>
    </font>
    <font>
      <b/>
      <sz val="12"/>
      <color theme="1"/>
      <name val="Calibri"/>
      <family val="2"/>
      <scheme val="minor"/>
    </font>
    <font>
      <b/>
      <sz val="12"/>
      <color theme="0"/>
      <name val="Calibri"/>
      <family val="2"/>
      <scheme val="minor"/>
    </font>
    <font>
      <sz val="8"/>
      <name val="Calibri"/>
      <family val="2"/>
      <scheme val="minor"/>
    </font>
    <font>
      <sz val="12"/>
      <color rgb="FFFF0000"/>
      <name val="Calibri"/>
      <family val="2"/>
      <scheme val="minor"/>
    </font>
  </fonts>
  <fills count="3">
    <fill>
      <patternFill patternType="none"/>
    </fill>
    <fill>
      <patternFill patternType="gray125"/>
    </fill>
    <fill>
      <patternFill patternType="solid">
        <fgColor theme="4"/>
        <bgColor theme="4"/>
      </patternFill>
    </fill>
  </fills>
  <borders count="6">
    <border>
      <left/>
      <right/>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style="thin">
        <color theme="0"/>
      </right>
      <top style="thin">
        <color theme="0"/>
      </top>
      <bottom style="thin">
        <color theme="0"/>
      </bottom>
      <diagonal/>
    </border>
    <border>
      <left style="thin">
        <color theme="0"/>
      </left>
      <right/>
      <top/>
      <bottom style="thick">
        <color theme="0"/>
      </bottom>
      <diagonal/>
    </border>
    <border>
      <left style="thin">
        <color theme="0"/>
      </left>
      <right/>
      <top style="thin">
        <color theme="0"/>
      </top>
      <bottom style="thin">
        <color theme="0"/>
      </bottom>
      <diagonal/>
    </border>
  </borders>
  <cellStyleXfs count="2">
    <xf numFmtId="0" fontId="0" fillId="0" borderId="0"/>
    <xf numFmtId="0" fontId="1" fillId="0" borderId="0" applyNumberFormat="0" applyFill="0" applyBorder="0" applyAlignment="0" applyProtection="0"/>
  </cellStyleXfs>
  <cellXfs count="17">
    <xf numFmtId="0" fontId="0" fillId="0" borderId="0" xfId="0"/>
    <xf numFmtId="0" fontId="2" fillId="0" borderId="0" xfId="0" applyFont="1"/>
    <xf numFmtId="0" fontId="1" fillId="0" borderId="0" xfId="1"/>
    <xf numFmtId="0" fontId="3" fillId="2" borderId="4" xfId="0" applyFont="1" applyFill="1" applyBorder="1"/>
    <xf numFmtId="0" fontId="3" fillId="2" borderId="1" xfId="0" applyFont="1" applyFill="1" applyBorder="1"/>
    <xf numFmtId="0" fontId="3" fillId="2" borderId="2" xfId="0" applyFont="1" applyFill="1" applyBorder="1"/>
    <xf numFmtId="0" fontId="3" fillId="2" borderId="2" xfId="0" applyFont="1" applyFill="1" applyBorder="1" applyAlignment="1">
      <alignment wrapText="1"/>
    </xf>
    <xf numFmtId="0" fontId="0" fillId="0" borderId="0" xfId="0" applyAlignment="1">
      <alignment wrapText="1"/>
    </xf>
    <xf numFmtId="0" fontId="2" fillId="0" borderId="0" xfId="0" applyFont="1" applyAlignment="1">
      <alignment wrapText="1"/>
    </xf>
    <xf numFmtId="0" fontId="5" fillId="0" borderId="0" xfId="0" applyFont="1" applyFill="1"/>
    <xf numFmtId="0" fontId="0" fillId="0" borderId="0" xfId="0" applyFont="1"/>
    <xf numFmtId="0" fontId="0" fillId="0" borderId="0" xfId="0" applyFont="1" applyFill="1" applyAlignment="1">
      <alignment wrapText="1"/>
    </xf>
    <xf numFmtId="0" fontId="0" fillId="0" borderId="3" xfId="0" applyFont="1" applyFill="1" applyBorder="1" applyAlignment="1">
      <alignment wrapText="1"/>
    </xf>
    <xf numFmtId="0" fontId="1" fillId="0" borderId="0" xfId="1" applyFill="1" applyBorder="1"/>
    <xf numFmtId="0" fontId="1" fillId="0" borderId="0" xfId="1" applyFill="1" applyAlignment="1">
      <alignment wrapText="1"/>
    </xf>
    <xf numFmtId="0" fontId="1" fillId="0" borderId="5" xfId="1" applyNumberFormat="1" applyFill="1" applyBorder="1" applyAlignment="1">
      <alignment wrapText="1"/>
    </xf>
    <xf numFmtId="0" fontId="0" fillId="0" borderId="0" xfId="0" applyFont="1" applyFill="1" applyBorder="1"/>
  </cellXfs>
  <cellStyles count="2">
    <cellStyle name="Hyperlink" xfId="1" builtinId="8"/>
    <cellStyle name="Normal" xfId="0" builtinId="0"/>
  </cellStyles>
  <dxfs count="15">
    <dxf>
      <font>
        <b val="0"/>
        <strike val="0"/>
        <outline val="0"/>
        <shadow val="0"/>
        <u val="none"/>
        <vertAlign val="baseline"/>
        <sz val="12"/>
        <color theme="1"/>
        <name val="Calibri"/>
        <family val="2"/>
        <scheme val="minor"/>
      </font>
      <fill>
        <patternFill patternType="none">
          <fgColor indexed="64"/>
          <bgColor auto="1"/>
        </patternFill>
      </fill>
      <border diagonalUp="0" diagonalDown="0" outline="0">
        <left style="thin">
          <color theme="0"/>
        </left>
        <right style="thin">
          <color theme="0"/>
        </right>
        <top style="thin">
          <color theme="0"/>
        </top>
        <bottom style="thin">
          <color theme="0"/>
        </bottom>
      </border>
    </dxf>
    <dxf>
      <font>
        <strike val="0"/>
        <outline val="0"/>
        <shadow val="0"/>
        <u val="none"/>
        <vertAlign val="baseline"/>
        <sz val="12"/>
        <color rgb="FFFF0000"/>
        <name val="Calibri"/>
        <family val="2"/>
        <scheme val="minor"/>
      </font>
      <fill>
        <patternFill patternType="none">
          <fgColor indexed="64"/>
          <bgColor auto="1"/>
        </patternFill>
      </fill>
      <border diagonalUp="0" diagonalDown="0" outline="0">
        <left style="thin">
          <color theme="0"/>
        </left>
        <right/>
        <top style="thin">
          <color theme="0"/>
        </top>
        <bottom style="thin">
          <color theme="0"/>
        </bottom>
      </border>
    </dxf>
    <dxf>
      <font>
        <strike val="0"/>
        <outline val="0"/>
        <shadow val="0"/>
        <u val="none"/>
        <vertAlign val="baseline"/>
        <sz val="12"/>
        <color rgb="FFFF0000"/>
        <name val="Calibri"/>
        <family val="2"/>
        <scheme val="minor"/>
      </font>
      <numFmt numFmtId="0" formatCode="General"/>
      <fill>
        <patternFill patternType="none">
          <fgColor indexed="64"/>
          <bgColor auto="1"/>
        </patternFill>
      </fill>
      <border diagonalUp="0" diagonalDown="0">
        <left style="thin">
          <color theme="0"/>
        </left>
        <right/>
        <top style="thin">
          <color theme="0"/>
        </top>
        <bottom style="thin">
          <color theme="0"/>
        </bottom>
      </border>
    </dxf>
    <dxf>
      <font>
        <color rgb="FF9C0006"/>
      </font>
      <fill>
        <patternFill>
          <bgColor rgb="FFFFC7CE"/>
        </patternFill>
      </fill>
    </dxf>
    <dxf>
      <font>
        <color rgb="FF9C0006"/>
      </font>
      <fill>
        <patternFill>
          <bgColor rgb="FFFFC7CE"/>
        </patternFill>
      </fill>
    </dxf>
    <dxf>
      <font>
        <strike val="0"/>
        <outline val="0"/>
        <shadow val="0"/>
        <u val="none"/>
        <vertAlign val="baseline"/>
        <sz val="12"/>
        <color rgb="FFFF0000"/>
        <name val="Calibri"/>
        <family val="2"/>
        <scheme val="minor"/>
      </font>
      <fill>
        <patternFill patternType="none">
          <fgColor indexed="64"/>
          <bgColor auto="1"/>
        </patternFill>
      </fill>
      <alignment horizontal="general" vertical="bottom" textRotation="0" wrapText="1" indent="0" justifyLastLine="0" shrinkToFit="0" readingOrder="0"/>
      <border diagonalUp="0" diagonalDown="0" outline="0">
        <left style="thin">
          <color theme="0"/>
        </left>
        <right style="thin">
          <color theme="0"/>
        </right>
        <top style="thin">
          <color theme="0"/>
        </top>
        <bottom style="thin">
          <color theme="0"/>
        </bottom>
      </border>
    </dxf>
    <dxf>
      <font>
        <color rgb="FF9C0006"/>
      </font>
      <fill>
        <patternFill>
          <bgColor rgb="FFFFC7CE"/>
        </patternFill>
      </fill>
    </dxf>
    <dxf>
      <font>
        <color rgb="FF9C0006"/>
      </font>
      <fill>
        <patternFill>
          <bgColor rgb="FFFFC7CE"/>
        </patternFill>
      </fill>
    </dxf>
    <dxf>
      <font>
        <strike val="0"/>
        <outline val="0"/>
        <shadow val="0"/>
        <u val="none"/>
        <vertAlign val="baseline"/>
        <sz val="12"/>
        <color rgb="FFFF0000"/>
        <name val="Calibri"/>
        <family val="2"/>
        <scheme val="minor"/>
      </font>
      <fill>
        <patternFill patternType="none">
          <fgColor indexed="64"/>
          <bgColor auto="1"/>
        </patternFill>
      </fill>
    </dxf>
    <dxf>
      <font>
        <strike val="0"/>
        <outline val="0"/>
        <shadow val="0"/>
        <u val="none"/>
        <vertAlign val="baseline"/>
        <sz val="12"/>
        <color rgb="FFFF0000"/>
        <name val="Calibri"/>
        <family val="2"/>
        <scheme val="minor"/>
      </font>
      <fill>
        <patternFill patternType="none">
          <fgColor indexed="64"/>
          <bgColor auto="1"/>
        </patternFill>
      </fill>
      <border diagonalUp="0" diagonalDown="0" outline="0">
        <left/>
        <right style="thin">
          <color theme="0"/>
        </right>
        <top style="thin">
          <color theme="0"/>
        </top>
        <bottom style="thin">
          <color theme="0"/>
        </bottom>
      </border>
    </dxf>
    <dxf>
      <border outline="0">
        <bottom style="thick">
          <color theme="0"/>
        </bottom>
      </border>
    </dxf>
    <dxf>
      <font>
        <b/>
        <i val="0"/>
        <strike val="0"/>
        <condense val="0"/>
        <extend val="0"/>
        <outline val="0"/>
        <shadow val="0"/>
        <u val="none"/>
        <vertAlign val="baseline"/>
        <sz val="12"/>
        <color theme="0"/>
        <name val="Calibri"/>
        <family val="2"/>
        <scheme val="minor"/>
      </font>
      <fill>
        <patternFill patternType="solid">
          <fgColor theme="4"/>
          <bgColor theme="4"/>
        </patternFill>
      </fill>
      <border diagonalUp="0" diagonalDown="0" outline="0">
        <left style="thin">
          <color theme="0"/>
        </left>
        <right style="thin">
          <color theme="0"/>
        </right>
        <top/>
        <bottom/>
      </border>
    </dxf>
    <dxf>
      <numFmt numFmtId="0" formatCode="General"/>
    </dxf>
    <dxf>
      <alignment horizontal="general" vertical="bottom" textRotation="0" wrapText="1" indent="0" justifyLastLine="0" shrinkToFit="0" readingOrder="0"/>
    </dxf>
    <dxf>
      <font>
        <b/>
        <i val="0"/>
        <strike val="0"/>
        <condense val="0"/>
        <extend val="0"/>
        <outline val="0"/>
        <shadow val="0"/>
        <u val="none"/>
        <vertAlign val="baseline"/>
        <sz val="12"/>
        <color theme="1"/>
        <name val="Calibri"/>
        <family val="2"/>
        <scheme val="minor"/>
      </font>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B8B1F9-689E-4A0A-A316-2D7AF2FFDB37}" name="Table1" displayName="Table1" ref="A1:E186" totalsRowShown="0" headerRowDxfId="14">
  <autoFilter ref="A1:E186" xr:uid="{00000000-0001-0000-0000-000000000000}"/>
  <tableColumns count="5">
    <tableColumn id="1" xr3:uid="{108DB3C7-651F-49E9-9792-D5F9B62FF548}" name="Doc Number"/>
    <tableColumn id="2" xr3:uid="{C8D6E934-93F8-4498-B1D2-82D8B70F92CD}" name="Circular Name" dataDxfId="13"/>
    <tableColumn id="4" xr3:uid="{6F61CADA-DCC2-4938-9927-5ECBA533079C}" name="Hyperlink" dataDxfId="12" dataCellStyle="Hyperlink">
      <calculatedColumnFormula>HYPERLINK("Circulars\"&amp;Table1[[#This Row],[Filename]])</calculatedColumnFormula>
    </tableColumn>
    <tableColumn id="3" xr3:uid="{9CA4AF20-8E1D-4EEF-8284-52ED6259807F}" name="Status"/>
    <tableColumn id="5" xr3:uid="{01A4229A-1D33-4E9E-996D-ABEFCDBEF435}" name="Filenam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6C238AE-932D-4A78-AD8A-1F338CC6E0AA}" name="Table2" displayName="Table2" ref="A1:E96" totalsRowShown="0" headerRowDxfId="11" dataDxfId="8" headerRowBorderDxfId="10">
  <autoFilter ref="A1:E96" xr:uid="{F6C238AE-932D-4A78-AD8A-1F338CC6E0AA}"/>
  <tableColumns count="5">
    <tableColumn id="1" xr3:uid="{3B37E7CC-29A1-43A0-B9F6-106F2B2A31E7}" name="Doc Number" dataDxfId="9"/>
    <tableColumn id="2" xr3:uid="{45A9B338-9B16-4BC1-8E54-8895CF84A383}" name="Notice" dataDxfId="5"/>
    <tableColumn id="5" xr3:uid="{A1D1666E-9382-46C4-A337-7C552EA35F19}" name="Hyperlink" dataDxfId="2" dataCellStyle="Hyperlink">
      <calculatedColumnFormula>HYPERLINK("Notices\"&amp;Table2[[#This Row],[Filename]])</calculatedColumnFormula>
    </tableColumn>
    <tableColumn id="3" xr3:uid="{A11A1FA5-C03C-48DB-AFAC-B5E482F5842A}" name="Status" dataDxfId="1"/>
    <tableColumn id="4" xr3:uid="{8EA15291-393F-4527-9F1A-BB4518858965}" name="Filenam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6"/>
  <sheetViews>
    <sheetView zoomScaleNormal="100" workbookViewId="0">
      <selection activeCell="C2" sqref="C2"/>
    </sheetView>
  </sheetViews>
  <sheetFormatPr defaultColWidth="8.8984375" defaultRowHeight="16.05" customHeight="1" x14ac:dyDescent="0.3"/>
  <cols>
    <col min="1" max="1" width="16.296875" customWidth="1"/>
    <col min="2" max="2" width="68.5" style="7" customWidth="1"/>
    <col min="3" max="3" width="72.59765625" customWidth="1"/>
    <col min="4" max="4" width="32.19921875" bestFit="1" customWidth="1"/>
    <col min="5" max="5" width="155.5" bestFit="1" customWidth="1"/>
  </cols>
  <sheetData>
    <row r="1" spans="1:5" ht="16.05" customHeight="1" x14ac:dyDescent="0.3">
      <c r="A1" s="1" t="s">
        <v>400</v>
      </c>
      <c r="B1" s="8" t="s">
        <v>402</v>
      </c>
      <c r="C1" s="1" t="s">
        <v>677</v>
      </c>
      <c r="D1" s="1" t="s">
        <v>401</v>
      </c>
      <c r="E1" s="1" t="s">
        <v>403</v>
      </c>
    </row>
    <row r="2" spans="1:5" ht="16.05" customHeight="1" x14ac:dyDescent="0.3">
      <c r="A2" t="s">
        <v>108</v>
      </c>
      <c r="B2" s="7" t="s">
        <v>109</v>
      </c>
      <c r="C2" s="2" t="str">
        <f>HYPERLINK("Circulars\"&amp;Table1[[#This Row],[Filename]])</f>
        <v>Circulars\MMC-169-30-01-2026.pdf</v>
      </c>
      <c r="D2" t="s">
        <v>890</v>
      </c>
      <c r="E2" s="10" t="s">
        <v>893</v>
      </c>
    </row>
    <row r="3" spans="1:5" ht="16.05" customHeight="1" x14ac:dyDescent="0.3">
      <c r="A3" t="s">
        <v>171</v>
      </c>
      <c r="B3" s="7" t="s">
        <v>886</v>
      </c>
      <c r="C3" s="2" t="str">
        <f>HYPERLINK("Circulars\"&amp;Table1[[#This Row],[Filename]])</f>
        <v>Circulars\MMC-217-STS-28-01-2026.pdf</v>
      </c>
      <c r="D3" t="s">
        <v>890</v>
      </c>
      <c r="E3" s="10" t="s">
        <v>894</v>
      </c>
    </row>
    <row r="4" spans="1:5" ht="16.05" customHeight="1" x14ac:dyDescent="0.3">
      <c r="A4" t="s">
        <v>291</v>
      </c>
      <c r="B4" s="7" t="s">
        <v>292</v>
      </c>
      <c r="C4" s="2" t="str">
        <f>HYPERLINK("Circulars\"&amp;Table1[[#This Row],[Filename]])</f>
        <v>Circulars\MMC-324-JAN-2026-act.pdf</v>
      </c>
      <c r="D4" t="s">
        <v>890</v>
      </c>
      <c r="E4" s="10" t="s">
        <v>895</v>
      </c>
    </row>
    <row r="5" spans="1:5" ht="16.05" customHeight="1" x14ac:dyDescent="0.3">
      <c r="A5" t="s">
        <v>63</v>
      </c>
      <c r="B5" s="7" t="s">
        <v>64</v>
      </c>
      <c r="C5" s="2" t="str">
        <f>HYPERLINK("Circulars\"&amp;Table1[[#This Row],[Filename]])</f>
        <v>Circulars\MMC-136-RO-20-01-2026-1.pdf</v>
      </c>
      <c r="D5" t="s">
        <v>890</v>
      </c>
      <c r="E5" s="10" t="s">
        <v>896</v>
      </c>
    </row>
    <row r="6" spans="1:5" ht="16.05" customHeight="1" x14ac:dyDescent="0.3">
      <c r="A6" t="s">
        <v>182</v>
      </c>
      <c r="B6" s="7" t="s">
        <v>183</v>
      </c>
      <c r="C6" s="2" t="str">
        <f>HYPERLINK("Circulars\"&amp;Table1[[#This Row],[Filename]])</f>
        <v>Circulars\MMC-230-16-01-2026.pdf</v>
      </c>
      <c r="D6" t="s">
        <v>890</v>
      </c>
      <c r="E6" s="10" t="s">
        <v>897</v>
      </c>
    </row>
    <row r="7" spans="1:5" ht="16.05" customHeight="1" x14ac:dyDescent="0.3">
      <c r="A7" t="s">
        <v>342</v>
      </c>
      <c r="B7" s="7" t="s">
        <v>887</v>
      </c>
      <c r="C7" s="2" t="str">
        <f>HYPERLINK("Circulars\"&amp;Table1[[#This Row],[Filename]])</f>
        <v>Circulars\MMC-369-Modif-Ene-2026-rev-dccm.pdf</v>
      </c>
      <c r="D7" t="s">
        <v>890</v>
      </c>
      <c r="E7" s="10" t="s">
        <v>898</v>
      </c>
    </row>
    <row r="8" spans="1:5" ht="16.05" customHeight="1" x14ac:dyDescent="0.3">
      <c r="A8" t="s">
        <v>335</v>
      </c>
      <c r="B8" s="7" t="s">
        <v>336</v>
      </c>
      <c r="C8" s="2" t="str">
        <f>HYPERLINK("Circulars\"&amp;Table1[[#This Row],[Filename]])</f>
        <v>Circulars\MMC-365-Modif-Ene-2026-rev-dccm.pdf</v>
      </c>
      <c r="D8" t="s">
        <v>890</v>
      </c>
      <c r="E8" s="10" t="s">
        <v>899</v>
      </c>
    </row>
    <row r="9" spans="1:5" ht="16.05" customHeight="1" x14ac:dyDescent="0.3">
      <c r="A9" t="s">
        <v>261</v>
      </c>
      <c r="B9" s="7" t="s">
        <v>262</v>
      </c>
      <c r="C9" s="2" t="str">
        <f>HYPERLINK("Circulars\"&amp;Table1[[#This Row],[Filename]])</f>
        <v>Circulars\MMC-290-Jan-2026-rev-dccm.pdf</v>
      </c>
      <c r="D9" t="s">
        <v>890</v>
      </c>
      <c r="E9" s="10" t="s">
        <v>900</v>
      </c>
    </row>
    <row r="10" spans="1:5" ht="16.05" customHeight="1" x14ac:dyDescent="0.3">
      <c r="A10" t="s">
        <v>230</v>
      </c>
      <c r="B10" s="7" t="s">
        <v>231</v>
      </c>
      <c r="C10" s="2" t="str">
        <f>HYPERLINK("Circulars\"&amp;Table1[[#This Row],[Filename]])</f>
        <v>Circulars\MMC-269-Jan-2026-rev-dccm.pdf</v>
      </c>
      <c r="D10" t="s">
        <v>890</v>
      </c>
      <c r="E10" s="10" t="s">
        <v>901</v>
      </c>
    </row>
    <row r="11" spans="1:5" ht="16.05" customHeight="1" x14ac:dyDescent="0.3">
      <c r="A11" t="s">
        <v>152</v>
      </c>
      <c r="B11" s="7" t="s">
        <v>153</v>
      </c>
      <c r="C11" s="2" t="str">
        <f>HYPERLINK("Circulars\"&amp;Table1[[#This Row],[Filename]])</f>
        <v>Circulars\MMC-202-January-2026-REV-DCCM.pdf</v>
      </c>
      <c r="D11" t="s">
        <v>890</v>
      </c>
      <c r="E11" s="10" t="s">
        <v>902</v>
      </c>
    </row>
    <row r="12" spans="1:5" ht="16.05" customHeight="1" x14ac:dyDescent="0.3">
      <c r="A12" t="s">
        <v>314</v>
      </c>
      <c r="B12" s="7" t="s">
        <v>315</v>
      </c>
      <c r="C12" s="2" t="str">
        <f>HYPERLINK("Circulars\"&amp;Table1[[#This Row],[Filename]])</f>
        <v>Circulars\MMC-345-2026-rev-dccm.pdf</v>
      </c>
      <c r="D12" t="s">
        <v>890</v>
      </c>
      <c r="E12" s="10" t="s">
        <v>903</v>
      </c>
    </row>
    <row r="13" spans="1:5" ht="16.05" customHeight="1" x14ac:dyDescent="0.3">
      <c r="A13" t="s">
        <v>285</v>
      </c>
      <c r="B13" s="7" t="s">
        <v>286</v>
      </c>
      <c r="C13" s="2" t="str">
        <f>HYPERLINK("Circulars\"&amp;Table1[[#This Row],[Filename]])</f>
        <v>Circulars\MMC-317-2026-Rev-dccm.pdf</v>
      </c>
      <c r="D13" t="s">
        <v>890</v>
      </c>
      <c r="E13" s="10" t="s">
        <v>904</v>
      </c>
    </row>
    <row r="14" spans="1:5" ht="16.05" customHeight="1" x14ac:dyDescent="0.3">
      <c r="A14" t="s">
        <v>141</v>
      </c>
      <c r="B14" s="7" t="s">
        <v>888</v>
      </c>
      <c r="C14" s="2" t="str">
        <f>HYPERLINK("Circulars\"&amp;Table1[[#This Row],[Filename]])</f>
        <v>Circulars\MMC-194-January-2026-CM-Rev-dccm.pdf</v>
      </c>
      <c r="D14" t="s">
        <v>142</v>
      </c>
      <c r="E14" s="10" t="s">
        <v>905</v>
      </c>
    </row>
    <row r="15" spans="1:5" ht="16.05" customHeight="1" x14ac:dyDescent="0.3">
      <c r="A15" t="s">
        <v>885</v>
      </c>
      <c r="B15" s="7" t="s">
        <v>889</v>
      </c>
      <c r="C15" s="2" t="str">
        <f>HYPERLINK("Circulars\"&amp;Table1[[#This Row],[Filename]])</f>
        <v>Circulars\MMC-406-Rev.-DGGM-26-12-2025-rev-dccm.pdf</v>
      </c>
      <c r="D15" t="s">
        <v>891</v>
      </c>
      <c r="E15" s="10" t="s">
        <v>906</v>
      </c>
    </row>
    <row r="16" spans="1:5" ht="16.05" customHeight="1" x14ac:dyDescent="0.3">
      <c r="A16" t="s">
        <v>127</v>
      </c>
      <c r="B16" s="7" t="s">
        <v>128</v>
      </c>
      <c r="C16" s="2" t="str">
        <f>HYPERLINK("Circulars\"&amp;Table1[[#This Row],[Filename]])</f>
        <v>Circulars\MMC-183-26-11-2025-rev-dccm-1.pdf</v>
      </c>
      <c r="D16" t="s">
        <v>892</v>
      </c>
      <c r="E16" s="10" t="s">
        <v>907</v>
      </c>
    </row>
    <row r="17" spans="1:5" ht="16.05" customHeight="1" x14ac:dyDescent="0.3">
      <c r="A17" t="s">
        <v>246</v>
      </c>
      <c r="B17" s="7" t="s">
        <v>247</v>
      </c>
      <c r="C17" s="2" t="str">
        <f>HYPERLINK("Circulars\"&amp;Table1[[#This Row],[Filename]])</f>
        <v>Circulars\MMC-281-OCTOBER-2025-CM.pdf</v>
      </c>
      <c r="D17" t="s">
        <v>682</v>
      </c>
      <c r="E17" s="10" t="s">
        <v>780</v>
      </c>
    </row>
    <row r="18" spans="1:5" ht="16.05" customHeight="1" x14ac:dyDescent="0.3">
      <c r="A18" t="s">
        <v>138</v>
      </c>
      <c r="B18" s="7" t="s">
        <v>139</v>
      </c>
      <c r="C18" s="2" t="str">
        <f>HYPERLINK("Circulars\"&amp;Table1[[#This Row],[Filename]])</f>
        <v>Circulars\MMC-193-10-de-Octubre-de-2025-rev-JGC.pdf</v>
      </c>
      <c r="D18" t="s">
        <v>682</v>
      </c>
      <c r="E18" s="10" t="s">
        <v>827</v>
      </c>
    </row>
    <row r="19" spans="1:5" ht="16.05" customHeight="1" x14ac:dyDescent="0.3">
      <c r="A19" t="s">
        <v>143</v>
      </c>
      <c r="B19" s="7" t="s">
        <v>144</v>
      </c>
      <c r="C19" s="2" t="str">
        <f>HYPERLINK("Circulars\"&amp;Table1[[#This Row],[Filename]])</f>
        <v>Circulars\MMC-195-08-09-2025.pdf</v>
      </c>
      <c r="D19" t="s">
        <v>140</v>
      </c>
      <c r="E19" s="10" t="s">
        <v>826</v>
      </c>
    </row>
    <row r="20" spans="1:5" ht="16.05" customHeight="1" x14ac:dyDescent="0.3">
      <c r="A20" t="s">
        <v>348</v>
      </c>
      <c r="B20" s="7" t="s">
        <v>349</v>
      </c>
      <c r="C20" s="2" t="str">
        <f>HYPERLINK("Circulars\"&amp;Table1[[#This Row],[Filename]])</f>
        <v>Circulars\MMC-374-08-09-2025.pdf</v>
      </c>
      <c r="D20" t="s">
        <v>140</v>
      </c>
      <c r="E20" s="10" t="s">
        <v>737</v>
      </c>
    </row>
    <row r="21" spans="1:5" ht="16.05" customHeight="1" x14ac:dyDescent="0.3">
      <c r="A21" t="s">
        <v>206</v>
      </c>
      <c r="B21" s="7" t="s">
        <v>207</v>
      </c>
      <c r="C21" s="2" t="str">
        <f>HYPERLINK("Circulars\"&amp;Table1[[#This Row],[Filename]])</f>
        <v>Circulars\MMC-258-V04-Sep-08-2025.pdf</v>
      </c>
      <c r="D21" t="s">
        <v>140</v>
      </c>
      <c r="E21" s="10" t="s">
        <v>798</v>
      </c>
    </row>
    <row r="22" spans="1:5" ht="16.05" customHeight="1" x14ac:dyDescent="0.3">
      <c r="A22" t="s">
        <v>196</v>
      </c>
      <c r="B22" s="7" t="s">
        <v>197</v>
      </c>
      <c r="C22" s="2" t="str">
        <f>HYPERLINK("Circulars\"&amp;Table1[[#This Row],[Filename]])</f>
        <v>Circulars\MMC-245-03-09-2025.pdf</v>
      </c>
      <c r="D22" t="s">
        <v>140</v>
      </c>
      <c r="E22" s="10" t="s">
        <v>803</v>
      </c>
    </row>
    <row r="23" spans="1:5" ht="16.05" customHeight="1" x14ac:dyDescent="0.3">
      <c r="A23" t="s">
        <v>685</v>
      </c>
      <c r="B23" s="7" t="s">
        <v>195</v>
      </c>
      <c r="C23" s="2" t="str">
        <f>HYPERLINK("Circulars\"&amp;Table1[[#This Row],[Filename]])</f>
        <v>Circulars\MMC-224-Sept-2025-Rev-MR.pdf</v>
      </c>
      <c r="D23" t="s">
        <v>58</v>
      </c>
      <c r="E23" s="10" t="s">
        <v>811</v>
      </c>
    </row>
    <row r="24" spans="1:5" ht="16.05" customHeight="1" x14ac:dyDescent="0.3">
      <c r="A24" t="s">
        <v>398</v>
      </c>
      <c r="B24" s="7" t="s">
        <v>399</v>
      </c>
      <c r="C24" s="2" t="str">
        <f>HYPERLINK("Circulars\"&amp;Table1[[#This Row],[Filename]])</f>
        <v>Circulars\MMC-405-FRA-PMAP-03-09-2025.pdf</v>
      </c>
      <c r="D24" t="s">
        <v>140</v>
      </c>
      <c r="E24" s="10" t="s">
        <v>715</v>
      </c>
    </row>
    <row r="25" spans="1:5" ht="16.05" customHeight="1" x14ac:dyDescent="0.3">
      <c r="A25" t="s">
        <v>232</v>
      </c>
      <c r="B25" s="7" t="s">
        <v>233</v>
      </c>
      <c r="C25" s="2" t="str">
        <f>HYPERLINK("Circulars\"&amp;Table1[[#This Row],[Filename]])</f>
        <v>Circulars\MMC-270-29-08-2025-PESCA.pdf</v>
      </c>
      <c r="D25" t="s">
        <v>140</v>
      </c>
      <c r="E25" s="10" t="s">
        <v>787</v>
      </c>
    </row>
    <row r="26" spans="1:5" ht="16.05" customHeight="1" x14ac:dyDescent="0.3">
      <c r="A26" t="s">
        <v>306</v>
      </c>
      <c r="B26" s="7" t="s">
        <v>307</v>
      </c>
      <c r="C26" s="2" t="str">
        <f>HYPERLINK("Circulars\"&amp;Table1[[#This Row],[Filename]])</f>
        <v>Circulars\MMC-339-Rv-MR-Aug-2025.pdf</v>
      </c>
      <c r="D26" t="s">
        <v>58</v>
      </c>
      <c r="E26" s="10" t="s">
        <v>754</v>
      </c>
    </row>
    <row r="27" spans="1:5" ht="16.05" customHeight="1" x14ac:dyDescent="0.3">
      <c r="A27" t="s">
        <v>234</v>
      </c>
      <c r="B27" s="7" t="s">
        <v>235</v>
      </c>
      <c r="C27" s="2" t="str">
        <f>HYPERLINK("Circulars\"&amp;Table1[[#This Row],[Filename]])</f>
        <v>Circulars\MMC-271-DGGM-17-07-2025-1.pdf</v>
      </c>
      <c r="D27" t="s">
        <v>58</v>
      </c>
      <c r="E27" s="10" t="s">
        <v>786</v>
      </c>
    </row>
    <row r="28" spans="1:5" ht="16.05" customHeight="1" x14ac:dyDescent="0.3">
      <c r="A28" t="s">
        <v>328</v>
      </c>
      <c r="B28" s="7" t="s">
        <v>329</v>
      </c>
      <c r="C28" s="2" t="str">
        <f>HYPERLINK("Circulars\"&amp;Table1[[#This Row],[Filename]])</f>
        <v>Circulars\MMC-359-18-08-2025.pdf</v>
      </c>
      <c r="D28" t="s">
        <v>58</v>
      </c>
      <c r="E28" t="s">
        <v>745</v>
      </c>
    </row>
    <row r="29" spans="1:5" ht="16.05" customHeight="1" x14ac:dyDescent="0.3">
      <c r="A29" t="s">
        <v>189</v>
      </c>
      <c r="B29" s="7" t="s">
        <v>190</v>
      </c>
      <c r="C29" s="2" t="str">
        <f>HYPERLINK("Circulars\"&amp;Table1[[#This Row],[Filename]])</f>
        <v>Circulars\MMC-235-Rev.-DGGM-15-7-2025.pdf</v>
      </c>
      <c r="D29" t="s">
        <v>58</v>
      </c>
      <c r="E29" t="s">
        <v>806</v>
      </c>
    </row>
    <row r="30" spans="1:5" ht="16.05" customHeight="1" x14ac:dyDescent="0.3">
      <c r="A30" t="s">
        <v>61</v>
      </c>
      <c r="B30" s="7" t="s">
        <v>62</v>
      </c>
      <c r="C30" s="2" t="str">
        <f>HYPERLINK("Circulars\"&amp;Table1[[#This Row],[Filename]])</f>
        <v>Circulars\MMC-133-14-08-2025.pdf</v>
      </c>
      <c r="D30" t="s">
        <v>58</v>
      </c>
      <c r="E30" t="s">
        <v>857</v>
      </c>
    </row>
    <row r="31" spans="1:5" ht="16.05" customHeight="1" x14ac:dyDescent="0.3">
      <c r="A31" t="s">
        <v>317</v>
      </c>
      <c r="B31" s="7" t="s">
        <v>318</v>
      </c>
      <c r="C31" s="2" t="str">
        <f>HYPERLINK("Circulars\"&amp;Table1[[#This Row],[Filename]])</f>
        <v>Circulars\MMC-346-13-08-2025.pdf</v>
      </c>
      <c r="D31" t="s">
        <v>58</v>
      </c>
      <c r="E31" t="s">
        <v>750</v>
      </c>
    </row>
    <row r="32" spans="1:5" ht="16.05" customHeight="1" x14ac:dyDescent="0.3">
      <c r="A32" t="s">
        <v>56</v>
      </c>
      <c r="B32" s="7" t="s">
        <v>57</v>
      </c>
      <c r="C32" s="2" t="str">
        <f>HYPERLINK("Circulars\"&amp;Table1[[#This Row],[Filename]])</f>
        <v>Circulars\MMC-123-13-8-2025.pdf</v>
      </c>
      <c r="D32" t="s">
        <v>58</v>
      </c>
      <c r="E32" t="s">
        <v>859</v>
      </c>
    </row>
    <row r="33" spans="1:5" ht="16.05" customHeight="1" x14ac:dyDescent="0.3">
      <c r="A33" t="s">
        <v>193</v>
      </c>
      <c r="B33" s="7" t="s">
        <v>194</v>
      </c>
      <c r="C33" s="2" t="str">
        <f>HYPERLINK("Circulars\"&amp;Table1[[#This Row],[Filename]])</f>
        <v>Circulars\MMC-243-13-08-2025.pdf</v>
      </c>
      <c r="D33" t="s">
        <v>58</v>
      </c>
      <c r="E33" t="s">
        <v>804</v>
      </c>
    </row>
    <row r="34" spans="1:5" ht="16.05" customHeight="1" x14ac:dyDescent="0.3">
      <c r="A34" t="s">
        <v>369</v>
      </c>
      <c r="B34" s="7" t="s">
        <v>370</v>
      </c>
      <c r="C34" s="2" t="str">
        <f>HYPERLINK("Circulars\"&amp;Table1[[#This Row],[Filename]])</f>
        <v>Circulars\MMC-386-Aug-2025-Rv-MR.pdf</v>
      </c>
      <c r="D34" t="s">
        <v>58</v>
      </c>
      <c r="E34" t="s">
        <v>728</v>
      </c>
    </row>
    <row r="35" spans="1:5" ht="16.05" customHeight="1" x14ac:dyDescent="0.3">
      <c r="A35" t="s">
        <v>396</v>
      </c>
      <c r="B35" s="7" t="s">
        <v>397</v>
      </c>
      <c r="C35" s="2" t="str">
        <f>HYPERLINK("Circulars\"&amp;Table1[[#This Row],[Filename]])</f>
        <v>Circulars\MMC-404-Pre-Arrival-Checklist-31-07-2025.pdf</v>
      </c>
      <c r="D35" t="s">
        <v>80</v>
      </c>
      <c r="E35" t="s">
        <v>716</v>
      </c>
    </row>
    <row r="36" spans="1:5" ht="16.05" customHeight="1" x14ac:dyDescent="0.3">
      <c r="A36" t="s">
        <v>330</v>
      </c>
      <c r="B36" s="7" t="s">
        <v>331</v>
      </c>
      <c r="C36" s="2" t="str">
        <f>HYPERLINK("Circulars\"&amp;Table1[[#This Row],[Filename]])</f>
        <v>Circulars\MMC-360-18-07-2025.pdf</v>
      </c>
      <c r="D36" t="s">
        <v>80</v>
      </c>
      <c r="E36" t="s">
        <v>744</v>
      </c>
    </row>
    <row r="37" spans="1:5" ht="16.05" customHeight="1" x14ac:dyDescent="0.3">
      <c r="A37" t="s">
        <v>78</v>
      </c>
      <c r="B37" s="7" t="s">
        <v>79</v>
      </c>
      <c r="C37" s="2" t="str">
        <f>HYPERLINK("Circulars\"&amp;Table1[[#This Row],[Filename]])</f>
        <v>Circulars\MMC-151-Rev.-RB-04-07-25-Rev.-RJ-7-7-25-Final-DCCM.pdf</v>
      </c>
      <c r="D37" t="s">
        <v>80</v>
      </c>
      <c r="E37" t="s">
        <v>851</v>
      </c>
    </row>
    <row r="38" spans="1:5" ht="16.05" customHeight="1" x14ac:dyDescent="0.3">
      <c r="A38" t="s">
        <v>325</v>
      </c>
      <c r="B38" s="7" t="s">
        <v>326</v>
      </c>
      <c r="C38" s="2" t="str">
        <f>HYPERLINK("Circulars\"&amp;Table1[[#This Row],[Filename]])</f>
        <v>Circulars\MMC-355-MAY-2025-rev-dccm.pdf</v>
      </c>
      <c r="D38" t="s">
        <v>327</v>
      </c>
      <c r="E38" t="s">
        <v>746</v>
      </c>
    </row>
    <row r="39" spans="1:5" ht="16.05" customHeight="1" x14ac:dyDescent="0.3">
      <c r="A39" t="s">
        <v>394</v>
      </c>
      <c r="B39" s="7" t="s">
        <v>395</v>
      </c>
      <c r="C39" s="2" t="str">
        <f>HYPERLINK("Circulars\"&amp;Table1[[#This Row],[Filename]])</f>
        <v>Circulars\MMC-403-17-04-2025.pdf</v>
      </c>
      <c r="D39" t="s">
        <v>184</v>
      </c>
      <c r="E39" t="s">
        <v>717</v>
      </c>
    </row>
    <row r="40" spans="1:5" ht="16.05" customHeight="1" x14ac:dyDescent="0.3">
      <c r="A40" t="s">
        <v>385</v>
      </c>
      <c r="B40" s="7" t="s">
        <v>386</v>
      </c>
      <c r="C40" s="2" t="str">
        <f>HYPERLINK("Circulars\"&amp;Table1[[#This Row],[Filename]])</f>
        <v>Circulars\MMC-395-IGF-CODE-March-2025.pdf</v>
      </c>
      <c r="D40" t="s">
        <v>686</v>
      </c>
      <c r="E40" t="s">
        <v>721</v>
      </c>
    </row>
    <row r="41" spans="1:5" ht="16.05" customHeight="1" x14ac:dyDescent="0.3">
      <c r="A41" t="s">
        <v>312</v>
      </c>
      <c r="B41" s="7" t="s">
        <v>313</v>
      </c>
      <c r="C41" s="2" t="str">
        <f>HYPERLINK("Circulars\"&amp;Table1[[#This Row],[Filename]])</f>
        <v>Circulars\MMC-344-Jan-2025-MR.pdf</v>
      </c>
      <c r="D41" t="s">
        <v>692</v>
      </c>
      <c r="E41" t="s">
        <v>751</v>
      </c>
    </row>
    <row r="42" spans="1:5" ht="16.05" customHeight="1" x14ac:dyDescent="0.3">
      <c r="A42" t="s">
        <v>310</v>
      </c>
      <c r="B42" s="7" t="s">
        <v>311</v>
      </c>
      <c r="C42" s="2" t="str">
        <f>HYPERLINK("Circulars\"&amp;Table1[[#This Row],[Filename]])</f>
        <v>Circulars\MMC-343-Rv-MR-JAN2025.pdf</v>
      </c>
      <c r="D42" t="s">
        <v>692</v>
      </c>
      <c r="E42" t="s">
        <v>752</v>
      </c>
    </row>
    <row r="43" spans="1:5" ht="16.05" customHeight="1" x14ac:dyDescent="0.3">
      <c r="A43" t="s">
        <v>236</v>
      </c>
      <c r="B43" s="7" t="s">
        <v>237</v>
      </c>
      <c r="C43" s="2" t="str">
        <f>HYPERLINK("Circulars\"&amp;Table1[[#This Row],[Filename]])</f>
        <v>Circulars\MMC-274-Dec-2024.pdf</v>
      </c>
      <c r="D43" t="s">
        <v>701</v>
      </c>
      <c r="E43" t="s">
        <v>785</v>
      </c>
    </row>
    <row r="44" spans="1:5" ht="16.05" customHeight="1" x14ac:dyDescent="0.3">
      <c r="A44" t="s">
        <v>339</v>
      </c>
      <c r="B44" s="7" t="s">
        <v>340</v>
      </c>
      <c r="C44" s="2" t="str">
        <f>HYPERLINK("Circulars\"&amp;Table1[[#This Row],[Filename]])</f>
        <v>Circulars\MMC-367-22-10-2024-1.pdf</v>
      </c>
      <c r="D44" t="s">
        <v>341</v>
      </c>
      <c r="E44" t="s">
        <v>741</v>
      </c>
    </row>
    <row r="45" spans="1:5" ht="16.05" customHeight="1" x14ac:dyDescent="0.3">
      <c r="A45" t="s">
        <v>93</v>
      </c>
      <c r="B45" s="7" t="s">
        <v>94</v>
      </c>
      <c r="C45" s="2" t="str">
        <f>HYPERLINK("Circulars\"&amp;Table1[[#This Row],[Filename]])</f>
        <v>Circulars\MMC-161-September-2024.pdf</v>
      </c>
      <c r="D45" t="s">
        <v>95</v>
      </c>
      <c r="E45" t="s">
        <v>844</v>
      </c>
    </row>
    <row r="46" spans="1:5" ht="16.05" customHeight="1" x14ac:dyDescent="0.3">
      <c r="A46" t="s">
        <v>319</v>
      </c>
      <c r="B46" s="7" t="s">
        <v>320</v>
      </c>
      <c r="C46" s="2" t="str">
        <f>HYPERLINK("Circulars\"&amp;Table1[[#This Row],[Filename]])</f>
        <v>Circulars\MMC-350-17-10-2023-1.pdf</v>
      </c>
      <c r="D46" t="s">
        <v>691</v>
      </c>
      <c r="E46" t="s">
        <v>749</v>
      </c>
    </row>
    <row r="47" spans="1:5" ht="16.05" customHeight="1" x14ac:dyDescent="0.3">
      <c r="A47" t="s">
        <v>357</v>
      </c>
      <c r="B47" s="7" t="s">
        <v>358</v>
      </c>
      <c r="C47" s="2" t="str">
        <f>HYPERLINK("Circulars\"&amp;Table1[[#This Row],[Filename]])</f>
        <v>Circulars\MMC-379-Procedure-for-PSC-24-07-2024.pdf</v>
      </c>
      <c r="D47" t="s">
        <v>115</v>
      </c>
      <c r="E47" t="s">
        <v>733</v>
      </c>
    </row>
    <row r="48" spans="1:5" ht="16.05" customHeight="1" x14ac:dyDescent="0.3">
      <c r="A48" t="s">
        <v>113</v>
      </c>
      <c r="B48" s="7" t="s">
        <v>114</v>
      </c>
      <c r="C48" s="2" t="str">
        <f>HYPERLINK("Circulars\"&amp;Table1[[#This Row],[Filename]])</f>
        <v>Circulars\MMC-171-02-07-2024.pdf</v>
      </c>
      <c r="D48" t="s">
        <v>115</v>
      </c>
      <c r="E48" t="s">
        <v>837</v>
      </c>
    </row>
    <row r="49" spans="1:5" ht="16.05" customHeight="1" x14ac:dyDescent="0.3">
      <c r="A49" t="s">
        <v>392</v>
      </c>
      <c r="B49" s="7" t="s">
        <v>393</v>
      </c>
      <c r="C49" s="2" t="str">
        <f>HYPERLINK("Circulars\"&amp;Table1[[#This Row],[Filename]])</f>
        <v>Circulars\MMC-401-SOLAS-chapter-XV-and-IP-code.pdf</v>
      </c>
      <c r="D49" t="s">
        <v>258</v>
      </c>
      <c r="E49" t="s">
        <v>718</v>
      </c>
    </row>
    <row r="50" spans="1:5" ht="16.05" customHeight="1" x14ac:dyDescent="0.3">
      <c r="A50" t="s">
        <v>256</v>
      </c>
      <c r="B50" s="7" t="s">
        <v>257</v>
      </c>
      <c r="C50" s="2" t="str">
        <f>HYPERLINK("Circulars\"&amp;Table1[[#This Row],[Filename]])</f>
        <v>Circulars\MMC-288-SPS-CODE-7-JUNE-2024-rev.pdf</v>
      </c>
      <c r="D50" t="s">
        <v>258</v>
      </c>
      <c r="E50" t="s">
        <v>776</v>
      </c>
    </row>
    <row r="51" spans="1:5" ht="16.05" customHeight="1" x14ac:dyDescent="0.3">
      <c r="A51" t="s">
        <v>378</v>
      </c>
      <c r="B51" s="7" t="s">
        <v>379</v>
      </c>
      <c r="C51" s="2" t="str">
        <f>HYPERLINK("Circulars\"&amp;Table1[[#This Row],[Filename]])</f>
        <v>Circulars\MMC-391-Multiple-Load-Line-Procedure-Rev-may-2024.pdf</v>
      </c>
      <c r="D51" t="s">
        <v>687</v>
      </c>
      <c r="E51" t="s">
        <v>724</v>
      </c>
    </row>
    <row r="52" spans="1:5" ht="16.05" customHeight="1" x14ac:dyDescent="0.3">
      <c r="A52" t="s">
        <v>81</v>
      </c>
      <c r="B52" s="7" t="s">
        <v>82</v>
      </c>
      <c r="C52" s="2" t="str">
        <f>HYPERLINK("Circulars\"&amp;Table1[[#This Row],[Filename]])</f>
        <v>Circulars\MMC-152-May-2024-REV-SEGUMAR-JGC-correccion-menor-2021-por-2023.pdf</v>
      </c>
      <c r="D52" t="s">
        <v>687</v>
      </c>
      <c r="E52" t="s">
        <v>850</v>
      </c>
    </row>
    <row r="53" spans="1:5" ht="16.05" customHeight="1" x14ac:dyDescent="0.3">
      <c r="A53" t="s">
        <v>156</v>
      </c>
      <c r="B53" s="7" t="s">
        <v>157</v>
      </c>
      <c r="C53" s="2" t="str">
        <f>HYPERLINK("Circulars\"&amp;Table1[[#This Row],[Filename]])</f>
        <v>Circulars\MMC-204-Rev-RB-JGC-April-2024.pdf</v>
      </c>
      <c r="D53" t="s">
        <v>709</v>
      </c>
      <c r="E53" t="s">
        <v>821</v>
      </c>
    </row>
    <row r="54" spans="1:5" ht="16.05" customHeight="1" x14ac:dyDescent="0.3">
      <c r="A54" t="s">
        <v>87</v>
      </c>
      <c r="B54" s="7" t="s">
        <v>88</v>
      </c>
      <c r="C54" s="2" t="str">
        <f>HYPERLINK("Circulars\"&amp;Table1[[#This Row],[Filename]])</f>
        <v>Circulars\MMC-156-April-2024-Rev.pdf</v>
      </c>
      <c r="D54" t="s">
        <v>709</v>
      </c>
      <c r="E54" t="s">
        <v>847</v>
      </c>
    </row>
    <row r="55" spans="1:5" ht="16.05" customHeight="1" x14ac:dyDescent="0.3">
      <c r="A55" t="s">
        <v>66</v>
      </c>
      <c r="B55" s="7" t="s">
        <v>67</v>
      </c>
      <c r="C55" s="2" t="str">
        <f>HYPERLINK("Circulars\"&amp;Table1[[#This Row],[Filename]])</f>
        <v>Circulars\MMC-138-02-04-2024-2.pdf</v>
      </c>
      <c r="D55" t="s">
        <v>709</v>
      </c>
      <c r="E55" t="s">
        <v>856</v>
      </c>
    </row>
    <row r="56" spans="1:5" ht="16.05" customHeight="1" x14ac:dyDescent="0.3">
      <c r="A56" t="s">
        <v>75</v>
      </c>
      <c r="B56" s="7" t="s">
        <v>76</v>
      </c>
      <c r="C56" s="2" t="str">
        <f>HYPERLINK("Circulars\"&amp;Table1[[#This Row],[Filename]])</f>
        <v>Circulars\MMC-150-13-03-2024.pdf</v>
      </c>
      <c r="D56" t="s">
        <v>77</v>
      </c>
      <c r="E56" t="s">
        <v>852</v>
      </c>
    </row>
    <row r="57" spans="1:5" ht="16.05" customHeight="1" x14ac:dyDescent="0.3">
      <c r="A57" t="s">
        <v>136</v>
      </c>
      <c r="B57" s="7" t="s">
        <v>137</v>
      </c>
      <c r="C57" s="2" t="str">
        <f>HYPERLINK("Circulars\"&amp;Table1[[#This Row],[Filename]])</f>
        <v>Circulars\MMC-192-TYPE-APPROVAL-ADMINISTRATION-CRITERIA-REV-March-2024.pdf</v>
      </c>
      <c r="D57" t="s">
        <v>77</v>
      </c>
      <c r="E57" t="s">
        <v>828</v>
      </c>
    </row>
    <row r="58" spans="1:5" ht="16.05" customHeight="1" x14ac:dyDescent="0.3">
      <c r="A58" t="s">
        <v>353</v>
      </c>
      <c r="B58" s="7" t="s">
        <v>354</v>
      </c>
      <c r="C58" s="2" t="str">
        <f>HYPERLINK("Circulars\"&amp;Table1[[#This Row],[Filename]])</f>
        <v>Circulars\MMC-376-06-03-2024.pdf</v>
      </c>
      <c r="D58" t="s">
        <v>77</v>
      </c>
      <c r="E58" t="s">
        <v>735</v>
      </c>
    </row>
    <row r="59" spans="1:5" ht="16.05" customHeight="1" x14ac:dyDescent="0.3">
      <c r="A59" t="s">
        <v>300</v>
      </c>
      <c r="B59" s="7" t="s">
        <v>301</v>
      </c>
      <c r="C59" s="2" t="str">
        <f>HYPERLINK("Circulars\"&amp;Table1[[#This Row],[Filename]])</f>
        <v>Circulars\MMC-334-GMDSS-REQUIREMENTS-March-2024-1.pdf</v>
      </c>
      <c r="D59" t="s">
        <v>77</v>
      </c>
      <c r="E59" t="s">
        <v>757</v>
      </c>
    </row>
    <row r="60" spans="1:5" ht="16.05" customHeight="1" x14ac:dyDescent="0.3">
      <c r="A60" t="s">
        <v>374</v>
      </c>
      <c r="B60" s="7" t="s">
        <v>375</v>
      </c>
      <c r="C60" s="2" t="str">
        <f>HYPERLINK("Circulars\"&amp;Table1[[#This Row],[Filename]])</f>
        <v>Circulars\MMC-388-January-2024.pdf</v>
      </c>
      <c r="D60" t="s">
        <v>334</v>
      </c>
      <c r="E60" t="s">
        <v>726</v>
      </c>
    </row>
    <row r="61" spans="1:5" ht="16.05" customHeight="1" x14ac:dyDescent="0.3">
      <c r="A61" t="s">
        <v>332</v>
      </c>
      <c r="B61" s="7" t="s">
        <v>333</v>
      </c>
      <c r="C61" s="2" t="str">
        <f>HYPERLINK("Circulars\"&amp;Table1[[#This Row],[Filename]])</f>
        <v>Circulars\MMC-362-January-2024-Rev.pdf</v>
      </c>
      <c r="D61" t="s">
        <v>334</v>
      </c>
      <c r="E61" t="s">
        <v>743</v>
      </c>
    </row>
    <row r="62" spans="1:5" ht="16.05" customHeight="1" x14ac:dyDescent="0.3">
      <c r="A62" t="s">
        <v>164</v>
      </c>
      <c r="B62" s="7" t="s">
        <v>165</v>
      </c>
      <c r="C62" s="2" t="str">
        <f>HYPERLINK("Circulars\"&amp;Table1[[#This Row],[Filename]])</f>
        <v>Circulars\MMC-214-IMPLEMENTATION-OF-THE-IMSBC-CODE-AMENDM-REV-DEC-2023.pdf</v>
      </c>
      <c r="D62" t="s">
        <v>166</v>
      </c>
      <c r="E62" t="s">
        <v>817</v>
      </c>
    </row>
    <row r="63" spans="1:5" ht="16.05" customHeight="1" x14ac:dyDescent="0.3">
      <c r="A63" t="s">
        <v>337</v>
      </c>
      <c r="B63" s="7" t="s">
        <v>338</v>
      </c>
      <c r="C63" s="2" t="str">
        <f>HYPERLINK("Circulars\"&amp;Table1[[#This Row],[Filename]])</f>
        <v>Circulars\MMC-366-MARPOL-Annex-V-rev-dec-2023.pdf</v>
      </c>
      <c r="D63" t="s">
        <v>166</v>
      </c>
      <c r="E63" t="s">
        <v>742</v>
      </c>
    </row>
    <row r="64" spans="1:5" ht="16.05" customHeight="1" x14ac:dyDescent="0.3">
      <c r="A64" t="s">
        <v>367</v>
      </c>
      <c r="B64" s="7" t="s">
        <v>368</v>
      </c>
      <c r="C64" s="2" t="str">
        <f>HYPERLINK("Circulars\"&amp;Table1[[#This Row],[Filename]])</f>
        <v>Circulars\MMC-385-Dec-2023-MR.pdf</v>
      </c>
      <c r="D64" t="s">
        <v>166</v>
      </c>
      <c r="E64" t="s">
        <v>729</v>
      </c>
    </row>
    <row r="65" spans="1:5" ht="16.05" customHeight="1" x14ac:dyDescent="0.3">
      <c r="A65" t="s">
        <v>238</v>
      </c>
      <c r="B65" s="7" t="s">
        <v>239</v>
      </c>
      <c r="C65" s="2" t="str">
        <f>HYPERLINK("Circulars\"&amp;Table1[[#This Row],[Filename]])</f>
        <v>Circulars\MMC-275-18-15-2023.pdf</v>
      </c>
      <c r="D65" t="s">
        <v>166</v>
      </c>
      <c r="E65" t="s">
        <v>784</v>
      </c>
    </row>
    <row r="66" spans="1:5" ht="16.05" customHeight="1" x14ac:dyDescent="0.3">
      <c r="A66" t="s">
        <v>346</v>
      </c>
      <c r="B66" s="7" t="s">
        <v>347</v>
      </c>
      <c r="C66" s="2" t="str">
        <f>HYPERLINK("Circulars\"&amp;Table1[[#This Row],[Filename]])</f>
        <v>Circulars\MMC-373-05-12-2023.pdf</v>
      </c>
      <c r="D66" t="s">
        <v>166</v>
      </c>
      <c r="E66" t="s">
        <v>738</v>
      </c>
    </row>
    <row r="67" spans="1:5" ht="16.05" customHeight="1" x14ac:dyDescent="0.3">
      <c r="A67" t="s">
        <v>323</v>
      </c>
      <c r="B67" s="7" t="s">
        <v>324</v>
      </c>
      <c r="C67" s="2" t="str">
        <f>HYPERLINK("Circulars\"&amp;Table1[[#This Row],[Filename]])</f>
        <v>Circulars\MMC-354-.pdf</v>
      </c>
      <c r="D67" t="s">
        <v>166</v>
      </c>
      <c r="E67" t="s">
        <v>747</v>
      </c>
    </row>
    <row r="68" spans="1:5" ht="16.05" customHeight="1" x14ac:dyDescent="0.3">
      <c r="A68" t="s">
        <v>0</v>
      </c>
      <c r="B68" s="7" t="s">
        <v>1</v>
      </c>
      <c r="C68" s="2" t="str">
        <f>HYPERLINK("Circulars\"&amp;Table1[[#This Row],[Filename]])</f>
        <v>Circulars\MMC-03-20-11-2023-Lista-de-Consulados-1.pdf</v>
      </c>
      <c r="D68" t="s">
        <v>689</v>
      </c>
      <c r="E68" t="s">
        <v>884</v>
      </c>
    </row>
    <row r="69" spans="1:5" ht="16.05" customHeight="1" x14ac:dyDescent="0.3">
      <c r="A69" t="s">
        <v>99</v>
      </c>
      <c r="B69" s="7" t="s">
        <v>100</v>
      </c>
      <c r="C69" s="2" t="str">
        <f>HYPERLINK("Circulars\"&amp;Table1[[#This Row],[Filename]])</f>
        <v>Circulars\MMC-164-JMBC-08-11-2023-1.pdf</v>
      </c>
      <c r="D69" t="s">
        <v>689</v>
      </c>
      <c r="E69" t="s">
        <v>842</v>
      </c>
    </row>
    <row r="70" spans="1:5" ht="16.05" customHeight="1" x14ac:dyDescent="0.3">
      <c r="A70" t="s">
        <v>28</v>
      </c>
      <c r="B70" s="7" t="s">
        <v>29</v>
      </c>
      <c r="C70" s="2" t="str">
        <f>HYPERLINK("Circulars\"&amp;Table1[[#This Row],[Filename]])</f>
        <v>Circulars\MMC-68-Manning-of-survival-craft-and-supervision-rev-1-D-Nov2023.pdf</v>
      </c>
      <c r="D70" t="s">
        <v>689</v>
      </c>
      <c r="E70" t="s">
        <v>871</v>
      </c>
    </row>
    <row r="71" spans="1:5" ht="16.05" customHeight="1" x14ac:dyDescent="0.3">
      <c r="A71" t="s">
        <v>293</v>
      </c>
      <c r="B71" s="7" t="s">
        <v>294</v>
      </c>
      <c r="C71" s="2" t="str">
        <f>HYPERLINK("Circulars\"&amp;Table1[[#This Row],[Filename]])</f>
        <v>Circulars\MMC-328-14-11-2023-1.pdf</v>
      </c>
      <c r="D71" t="s">
        <v>689</v>
      </c>
      <c r="E71" t="s">
        <v>761</v>
      </c>
    </row>
    <row r="72" spans="1:5" ht="16.05" customHeight="1" x14ac:dyDescent="0.3">
      <c r="A72" t="s">
        <v>16</v>
      </c>
      <c r="B72" s="7" t="s">
        <v>17</v>
      </c>
      <c r="C72" s="2" t="str">
        <f>HYPERLINK("Circulars\"&amp;Table1[[#This Row],[Filename]])</f>
        <v>Circulars\MMC-30-COLREG-72-13-11-2023.pdf</v>
      </c>
      <c r="D72" t="s">
        <v>689</v>
      </c>
      <c r="E72" t="s">
        <v>876</v>
      </c>
    </row>
    <row r="73" spans="1:5" ht="16.05" customHeight="1" x14ac:dyDescent="0.3">
      <c r="A73" t="s">
        <v>103</v>
      </c>
      <c r="B73" s="7" t="s">
        <v>104</v>
      </c>
      <c r="C73" s="2" t="str">
        <f>HYPERLINK("Circulars\"&amp;Table1[[#This Row],[Filename]])</f>
        <v>Circulars\MMC-167-JMBC-14-11-2023.pdf</v>
      </c>
      <c r="D73" t="s">
        <v>689</v>
      </c>
      <c r="E73" t="s">
        <v>840</v>
      </c>
    </row>
    <row r="74" spans="1:5" ht="16.05" customHeight="1" x14ac:dyDescent="0.3">
      <c r="A74" t="s">
        <v>101</v>
      </c>
      <c r="B74" s="7" t="s">
        <v>102</v>
      </c>
      <c r="C74" s="2" t="str">
        <f>HYPERLINK("Circulars\"&amp;Table1[[#This Row],[Filename]])</f>
        <v>Circulars\MMC-166-JMBC-14-11-2023.pdf</v>
      </c>
      <c r="D74" t="s">
        <v>689</v>
      </c>
      <c r="E74" t="s">
        <v>841</v>
      </c>
    </row>
    <row r="75" spans="1:5" ht="16.05" customHeight="1" x14ac:dyDescent="0.3">
      <c r="A75" t="s">
        <v>169</v>
      </c>
      <c r="B75" s="7" t="s">
        <v>170</v>
      </c>
      <c r="C75" s="2" t="str">
        <f>HYPERLINK("Circulars\"&amp;Table1[[#This Row],[Filename]])</f>
        <v>Circulars\MMC-216-JMBC-14-11-2023.pdf</v>
      </c>
      <c r="D75" t="s">
        <v>689</v>
      </c>
      <c r="E75" t="s">
        <v>815</v>
      </c>
    </row>
    <row r="76" spans="1:5" ht="16.05" customHeight="1" x14ac:dyDescent="0.3">
      <c r="A76" t="s">
        <v>191</v>
      </c>
      <c r="B76" s="7" t="s">
        <v>192</v>
      </c>
      <c r="C76" s="2" t="str">
        <f>HYPERLINK("Circulars\"&amp;Table1[[#This Row],[Filename]])</f>
        <v>Circulars\MMC-241-SD-14-11-2023.pdf</v>
      </c>
      <c r="D76" t="s">
        <v>689</v>
      </c>
      <c r="E76" t="s">
        <v>805</v>
      </c>
    </row>
    <row r="77" spans="1:5" ht="16.05" customHeight="1" x14ac:dyDescent="0.3">
      <c r="A77" t="s">
        <v>172</v>
      </c>
      <c r="B77" s="7" t="s">
        <v>173</v>
      </c>
      <c r="C77" s="2" t="str">
        <f>HYPERLINK("Circulars\"&amp;Table1[[#This Row],[Filename]])</f>
        <v>Circulars\MMC-218-SD-14-11-2023.pdf</v>
      </c>
      <c r="D77" t="s">
        <v>689</v>
      </c>
      <c r="E77" t="s">
        <v>814</v>
      </c>
    </row>
    <row r="78" spans="1:5" ht="16.05" customHeight="1" x14ac:dyDescent="0.3">
      <c r="A78" t="s">
        <v>345</v>
      </c>
      <c r="B78" s="7" t="s">
        <v>282</v>
      </c>
      <c r="C78" s="2" t="str">
        <f>HYPERLINK("Circulars\"&amp;Table1[[#This Row],[Filename]])</f>
        <v>Circulars\MMC-372-Nov-2023.pdf</v>
      </c>
      <c r="D78" t="s">
        <v>689</v>
      </c>
      <c r="E78" t="s">
        <v>739</v>
      </c>
    </row>
    <row r="79" spans="1:5" ht="16.05" customHeight="1" x14ac:dyDescent="0.3">
      <c r="A79" t="s">
        <v>343</v>
      </c>
      <c r="B79" s="7" t="s">
        <v>344</v>
      </c>
      <c r="C79" s="2" t="str">
        <f>HYPERLINK("Circulars\"&amp;Table1[[#This Row],[Filename]])</f>
        <v>Circulars\MMC-370-Nov-2023.pdf</v>
      </c>
      <c r="D79" t="s">
        <v>689</v>
      </c>
      <c r="E79" t="s">
        <v>740</v>
      </c>
    </row>
    <row r="80" spans="1:5" ht="16.05" customHeight="1" x14ac:dyDescent="0.3">
      <c r="A80" t="s">
        <v>355</v>
      </c>
      <c r="B80" s="7" t="s">
        <v>356</v>
      </c>
      <c r="C80" s="2" t="str">
        <f>HYPERLINK("Circulars\"&amp;Table1[[#This Row],[Filename]])</f>
        <v>Circulars\MMC-378-Nov-2023.pdf</v>
      </c>
      <c r="D80" t="s">
        <v>689</v>
      </c>
      <c r="E80" t="s">
        <v>734</v>
      </c>
    </row>
    <row r="81" spans="1:5" ht="16.05" customHeight="1" x14ac:dyDescent="0.3">
      <c r="A81" t="s">
        <v>208</v>
      </c>
      <c r="B81" s="7" t="s">
        <v>209</v>
      </c>
      <c r="C81" s="2" t="str">
        <f>HYPERLINK("Circulars\"&amp;Table1[[#This Row],[Filename]])</f>
        <v>Circulars\MMC-259-SD-08-11-2023-1.pdf</v>
      </c>
      <c r="D81" t="s">
        <v>689</v>
      </c>
      <c r="E81" t="s">
        <v>797</v>
      </c>
    </row>
    <row r="82" spans="1:5" ht="16.05" customHeight="1" x14ac:dyDescent="0.3">
      <c r="A82" t="s">
        <v>180</v>
      </c>
      <c r="B82" s="7" t="s">
        <v>181</v>
      </c>
      <c r="C82" s="2" t="str">
        <f>HYPERLINK("Circulars\"&amp;Table1[[#This Row],[Filename]])</f>
        <v>Circulars\MMC-229-SD-08-11-2023-1-1.pdf</v>
      </c>
      <c r="D82" t="s">
        <v>689</v>
      </c>
      <c r="E82" t="s">
        <v>809</v>
      </c>
    </row>
    <row r="83" spans="1:5" ht="16.05" customHeight="1" x14ac:dyDescent="0.3">
      <c r="A83" t="s">
        <v>68</v>
      </c>
      <c r="B83" s="7" t="s">
        <v>69</v>
      </c>
      <c r="C83" s="2" t="str">
        <f>HYPERLINK("Circulars\"&amp;Table1[[#This Row],[Filename]])</f>
        <v>Circulars\MMC-142-JMBC-08-11-2023.pdf</v>
      </c>
      <c r="D83" t="s">
        <v>689</v>
      </c>
      <c r="E83" t="s">
        <v>855</v>
      </c>
    </row>
    <row r="84" spans="1:5" ht="16.05" customHeight="1" x14ac:dyDescent="0.3">
      <c r="A84" t="s">
        <v>283</v>
      </c>
      <c r="B84" s="7" t="s">
        <v>284</v>
      </c>
      <c r="C84" s="2" t="str">
        <f>HYPERLINK("Circulars\"&amp;Table1[[#This Row],[Filename]])</f>
        <v>Circulars\MMC-313-Rev.-NA-02-11-2023.pdf</v>
      </c>
      <c r="D84" t="s">
        <v>689</v>
      </c>
      <c r="E84" t="s">
        <v>764</v>
      </c>
    </row>
    <row r="85" spans="1:5" ht="16.05" customHeight="1" x14ac:dyDescent="0.3">
      <c r="A85" t="s">
        <v>85</v>
      </c>
      <c r="B85" s="7" t="s">
        <v>86</v>
      </c>
      <c r="C85" s="2" t="str">
        <f>HYPERLINK("Circulars\"&amp;Table1[[#This Row],[Filename]])</f>
        <v>Circulars\MMC-155-AIS-Oct2023.pdf</v>
      </c>
      <c r="D85" t="s">
        <v>691</v>
      </c>
      <c r="E85" t="s">
        <v>848</v>
      </c>
    </row>
    <row r="86" spans="1:5" ht="16.05" customHeight="1" x14ac:dyDescent="0.3">
      <c r="A86" t="s">
        <v>125</v>
      </c>
      <c r="B86" s="7" t="s">
        <v>126</v>
      </c>
      <c r="C86" s="2" t="str">
        <f>HYPERLINK("Circulars\"&amp;Table1[[#This Row],[Filename]])</f>
        <v>Circulars\MMC-181-16-10-2023.pdf</v>
      </c>
      <c r="D86" t="s">
        <v>691</v>
      </c>
      <c r="E86" t="s">
        <v>832</v>
      </c>
    </row>
    <row r="87" spans="1:5" ht="16.05" customHeight="1" x14ac:dyDescent="0.3">
      <c r="A87" t="s">
        <v>198</v>
      </c>
      <c r="B87" s="7" t="s">
        <v>199</v>
      </c>
      <c r="C87" s="2" t="str">
        <f>HYPERLINK("Circulars\"&amp;Table1[[#This Row],[Filename]])</f>
        <v>Circulars\MMC-246-Protective-Coatings-of-Dedicated-Seawater-Ballast-Tanks-in-all-Types-of-Ships-and-Double-side-Skin-Spaces-of-Bulk-Carriers-PSPC-Rev-October-2023.pdf</v>
      </c>
      <c r="D87" t="s">
        <v>691</v>
      </c>
      <c r="E87" t="s">
        <v>802</v>
      </c>
    </row>
    <row r="88" spans="1:5" ht="16.05" customHeight="1" x14ac:dyDescent="0.3">
      <c r="A88" t="s">
        <v>34</v>
      </c>
      <c r="B88" s="7" t="s">
        <v>35</v>
      </c>
      <c r="C88" s="2" t="str">
        <f>HYPERLINK("Circulars\"&amp;Table1[[#This Row],[Filename]])</f>
        <v>Circulars\MMC-87-Panama-Policy-on-MODU-Code-and-Offshore-Drilling-Units-Rev-Oct-2023.pdf</v>
      </c>
      <c r="D88" t="s">
        <v>691</v>
      </c>
      <c r="E88" t="s">
        <v>868</v>
      </c>
    </row>
    <row r="89" spans="1:5" ht="16.05" customHeight="1" x14ac:dyDescent="0.3">
      <c r="A89" t="s">
        <v>212</v>
      </c>
      <c r="B89" s="7" t="s">
        <v>213</v>
      </c>
      <c r="C89" s="2" t="str">
        <f>HYPERLINK("Circulars\"&amp;Table1[[#This Row],[Filename]])</f>
        <v>Circulars\MMC-261-16-10-2023.pdf</v>
      </c>
      <c r="D89" t="s">
        <v>691</v>
      </c>
      <c r="E89" t="s">
        <v>795</v>
      </c>
    </row>
    <row r="90" spans="1:5" ht="16.05" customHeight="1" x14ac:dyDescent="0.3">
      <c r="A90" t="s">
        <v>218</v>
      </c>
      <c r="B90" s="7" t="s">
        <v>219</v>
      </c>
      <c r="C90" s="2" t="str">
        <f>HYPERLINK("Circulars\"&amp;Table1[[#This Row],[Filename]])</f>
        <v>Circulars\MMC-264-13-10-2023.pdf</v>
      </c>
      <c r="D90" t="s">
        <v>691</v>
      </c>
      <c r="E90" t="s">
        <v>792</v>
      </c>
    </row>
    <row r="91" spans="1:5" ht="16.05" customHeight="1" x14ac:dyDescent="0.3">
      <c r="A91" t="s">
        <v>289</v>
      </c>
      <c r="B91" s="7" t="s">
        <v>290</v>
      </c>
      <c r="C91" s="2" t="str">
        <f>HYPERLINK("Circulars\"&amp;Table1[[#This Row],[Filename]])</f>
        <v>Circulars\nges-in-the-general-directorate-of-merchant-marine-of-the-panama-maritime-authority/</v>
      </c>
      <c r="D91" t="s">
        <v>695</v>
      </c>
      <c r="E91" t="s">
        <v>762</v>
      </c>
    </row>
    <row r="92" spans="1:5" ht="16.05" customHeight="1" x14ac:dyDescent="0.3">
      <c r="A92" t="s">
        <v>216</v>
      </c>
      <c r="B92" s="7" t="s">
        <v>217</v>
      </c>
      <c r="C92" s="2" t="str">
        <f>HYPERLINK("Circulars\"&amp;Table1[[#This Row],[Filename]])</f>
        <v>Circulars\MMC-263-cancelled.pdf</v>
      </c>
      <c r="D92" t="s">
        <v>691</v>
      </c>
      <c r="E92" t="s">
        <v>793</v>
      </c>
    </row>
    <row r="93" spans="1:5" ht="16.05" customHeight="1" x14ac:dyDescent="0.3">
      <c r="A93" t="s">
        <v>154</v>
      </c>
      <c r="B93" s="7" t="s">
        <v>155</v>
      </c>
      <c r="C93" s="2" t="str">
        <f>HYPERLINK("Circulars\"&amp;Table1[[#This Row],[Filename]])</f>
        <v>Circulars\MMC-203-Material-Safety-Data-Sheet-MSDS-for-ships-carrying-oil-or-oil-fuel-Rev-October-2023-REV.pdf</v>
      </c>
      <c r="D93" t="s">
        <v>691</v>
      </c>
      <c r="E93" t="s">
        <v>822</v>
      </c>
    </row>
    <row r="94" spans="1:5" ht="16.05" customHeight="1" x14ac:dyDescent="0.3">
      <c r="A94" t="s">
        <v>96</v>
      </c>
      <c r="B94" s="7" t="s">
        <v>97</v>
      </c>
      <c r="C94" s="2" t="str">
        <f>HYPERLINK("Circulars\"&amp;Table1[[#This Row],[Filename]])</f>
        <v>Circulars\MMC-162-cancelada.pdf</v>
      </c>
      <c r="D94" t="s">
        <v>98</v>
      </c>
      <c r="E94" t="s">
        <v>843</v>
      </c>
    </row>
    <row r="95" spans="1:5" ht="16.05" customHeight="1" x14ac:dyDescent="0.3">
      <c r="A95" t="s">
        <v>148</v>
      </c>
      <c r="B95" s="7" t="s">
        <v>149</v>
      </c>
      <c r="C95" s="2" t="str">
        <f>HYPERLINK("Circulars\"&amp;Table1[[#This Row],[Filename]])</f>
        <v>Circulars\MMC-200-MARPOL-7378-Annex-II-and-IBCBCH-Code-relative-matters-october-29-2023-rev-2-nuevo-1.pdf</v>
      </c>
      <c r="D95" t="s">
        <v>691</v>
      </c>
      <c r="E95" t="s">
        <v>824</v>
      </c>
    </row>
    <row r="96" spans="1:5" ht="16.05" customHeight="1" x14ac:dyDescent="0.3">
      <c r="A96" t="s">
        <v>131</v>
      </c>
      <c r="B96" s="7" t="s">
        <v>132</v>
      </c>
      <c r="C96" s="2" t="str">
        <f>HYPERLINK("Circulars\"&amp;Table1[[#This Row],[Filename]])</f>
        <v>Circulars\MMC-186-CANCELLED.pdf</v>
      </c>
      <c r="D96" t="s">
        <v>691</v>
      </c>
      <c r="E96" t="s">
        <v>830</v>
      </c>
    </row>
    <row r="97" spans="1:5" ht="16.05" customHeight="1" x14ac:dyDescent="0.3">
      <c r="A97" t="s">
        <v>89</v>
      </c>
      <c r="B97" s="7" t="s">
        <v>90</v>
      </c>
      <c r="C97" s="2" t="str">
        <f>HYPERLINK("Circulars\"&amp;Table1[[#This Row],[Filename]])</f>
        <v>Circulars\MMC-157-Oct-2023.pdf</v>
      </c>
      <c r="D97" t="s">
        <v>691</v>
      </c>
      <c r="E97" t="s">
        <v>846</v>
      </c>
    </row>
    <row r="98" spans="1:5" ht="16.05" customHeight="1" x14ac:dyDescent="0.3">
      <c r="A98" t="s">
        <v>200</v>
      </c>
      <c r="B98" s="7" t="s">
        <v>201</v>
      </c>
      <c r="C98" s="2" t="str">
        <f>HYPERLINK("Circulars\"&amp;Table1[[#This Row],[Filename]])</f>
        <v>Circulars\MMC-250-LIFEBOAT-ONLOAD-RELEASE-AND-RETRIEVAL-SYSTEM-LRRS-rev-1-oct-2023-NUEVO.pdf</v>
      </c>
      <c r="D98" t="s">
        <v>691</v>
      </c>
      <c r="E98" t="s">
        <v>801</v>
      </c>
    </row>
    <row r="99" spans="1:5" ht="16.05" customHeight="1" x14ac:dyDescent="0.3">
      <c r="A99" t="s">
        <v>202</v>
      </c>
      <c r="B99" s="7" t="s">
        <v>203</v>
      </c>
      <c r="C99" s="2" t="str">
        <f>HYPERLINK("Circulars\"&amp;Table1[[#This Row],[Filename]])</f>
        <v>Circulars\MMC-251-Oct-2023.pdf</v>
      </c>
      <c r="D99" t="s">
        <v>691</v>
      </c>
      <c r="E99" t="s">
        <v>800</v>
      </c>
    </row>
    <row r="100" spans="1:5" ht="16.05" customHeight="1" x14ac:dyDescent="0.3">
      <c r="A100" t="s">
        <v>158</v>
      </c>
      <c r="B100" s="7" t="s">
        <v>159</v>
      </c>
      <c r="C100" s="2" t="str">
        <f>HYPERLINK("Circulars\"&amp;Table1[[#This Row],[Filename]])</f>
        <v>Circulars\MMC-209-Oct-2023.pdf</v>
      </c>
      <c r="D100" t="s">
        <v>691</v>
      </c>
      <c r="E100" t="s">
        <v>820</v>
      </c>
    </row>
    <row r="101" spans="1:5" ht="16.05" customHeight="1" x14ac:dyDescent="0.3">
      <c r="A101" t="s">
        <v>48</v>
      </c>
      <c r="B101" s="7" t="s">
        <v>49</v>
      </c>
      <c r="C101" s="2" t="str">
        <f>HYPERLINK("Circulars\"&amp;Table1[[#This Row],[Filename]])</f>
        <v>Circulars\MMC-113-11-10-2023-Rev-01-RC.pdf</v>
      </c>
      <c r="D101" t="s">
        <v>691</v>
      </c>
      <c r="E101" t="s">
        <v>863</v>
      </c>
    </row>
    <row r="102" spans="1:5" ht="16.05" customHeight="1" x14ac:dyDescent="0.3">
      <c r="A102" t="s">
        <v>30</v>
      </c>
      <c r="B102" s="7" t="s">
        <v>31</v>
      </c>
      <c r="C102" s="2" t="str">
        <f>HYPERLINK("Circulars\"&amp;Table1[[#This Row],[Filename]])</f>
        <v>Circulars\MMC-71-09-10-2023-1.pdf</v>
      </c>
      <c r="D102" t="s">
        <v>691</v>
      </c>
      <c r="E102" t="s">
        <v>870</v>
      </c>
    </row>
    <row r="103" spans="1:5" ht="16.05" customHeight="1" x14ac:dyDescent="0.3">
      <c r="A103" t="s">
        <v>167</v>
      </c>
      <c r="B103" s="7" t="s">
        <v>168</v>
      </c>
      <c r="C103" s="2" t="str">
        <f>HYPERLINK("Circulars\"&amp;Table1[[#This Row],[Filename]])</f>
        <v>Circulars\MMC-215-Oct-2023-1.pdf</v>
      </c>
      <c r="D103" t="s">
        <v>691</v>
      </c>
      <c r="E103" t="s">
        <v>816</v>
      </c>
    </row>
    <row r="104" spans="1:5" ht="16.05" customHeight="1" x14ac:dyDescent="0.3">
      <c r="A104" t="s">
        <v>176</v>
      </c>
      <c r="B104" s="7" t="s">
        <v>177</v>
      </c>
      <c r="C104" s="2" t="str">
        <f>HYPERLINK("Circulars\"&amp;Table1[[#This Row],[Filename]])</f>
        <v>Circulars\MMC-222-02-10-2023.pdf</v>
      </c>
      <c r="D104" t="s">
        <v>691</v>
      </c>
      <c r="E104" t="s">
        <v>812</v>
      </c>
    </row>
    <row r="105" spans="1:5" ht="16.05" customHeight="1" x14ac:dyDescent="0.3">
      <c r="A105" t="s">
        <v>308</v>
      </c>
      <c r="B105" s="7" t="s">
        <v>309</v>
      </c>
      <c r="C105" s="2" t="str">
        <f>HYPERLINK("Circulars\"&amp;Table1[[#This Row],[Filename]])</f>
        <v>Circulars\MMC-340-02-10-2023.pdf</v>
      </c>
      <c r="D105" t="s">
        <v>110</v>
      </c>
      <c r="E105" t="s">
        <v>753</v>
      </c>
    </row>
    <row r="106" spans="1:5" ht="16.05" customHeight="1" x14ac:dyDescent="0.3">
      <c r="A106" t="s">
        <v>129</v>
      </c>
      <c r="B106" s="7" t="s">
        <v>130</v>
      </c>
      <c r="C106" s="2" t="str">
        <f>HYPERLINK("Circulars\"&amp;Table1[[#This Row],[Filename]])</f>
        <v>Circulars\MMC-184-02-10-2023.pdf</v>
      </c>
      <c r="D106" t="s">
        <v>691</v>
      </c>
      <c r="E106" t="s">
        <v>831</v>
      </c>
    </row>
    <row r="107" spans="1:5" ht="16.05" customHeight="1" x14ac:dyDescent="0.3">
      <c r="A107" t="s">
        <v>111</v>
      </c>
      <c r="B107" s="7" t="s">
        <v>112</v>
      </c>
      <c r="C107" s="2" t="str">
        <f>HYPERLINK("Circulars\"&amp;Table1[[#This Row],[Filename]])</f>
        <v>Circulars\MMC-170-02-10-2023.pdf</v>
      </c>
      <c r="D107" t="s">
        <v>691</v>
      </c>
      <c r="E107" t="s">
        <v>838</v>
      </c>
    </row>
    <row r="108" spans="1:5" ht="16.05" customHeight="1" x14ac:dyDescent="0.3">
      <c r="A108" t="s">
        <v>269</v>
      </c>
      <c r="B108" s="7" t="s">
        <v>270</v>
      </c>
      <c r="C108" s="2" t="str">
        <f>HYPERLINK("Circulars\"&amp;Table1[[#This Row],[Filename]])</f>
        <v>Circulars\MMC-299-Sept-2023-Rv-MR.pdf</v>
      </c>
      <c r="D108" t="s">
        <v>110</v>
      </c>
      <c r="E108" t="s">
        <v>771</v>
      </c>
    </row>
    <row r="109" spans="1:5" ht="16.05" customHeight="1" x14ac:dyDescent="0.3">
      <c r="A109" t="s">
        <v>119</v>
      </c>
      <c r="B109" s="7" t="s">
        <v>120</v>
      </c>
      <c r="C109" s="2" t="str">
        <f>HYPERLINK("Circulars\"&amp;Table1[[#This Row],[Filename]])</f>
        <v>Circulars\MMC-176-International-Safety-Management-ISM-Code-Panama-Policy-8-september-2023-1.pdf</v>
      </c>
      <c r="D109" t="s">
        <v>110</v>
      </c>
      <c r="E109" t="s">
        <v>835</v>
      </c>
    </row>
    <row r="110" spans="1:5" ht="16.05" customHeight="1" x14ac:dyDescent="0.3">
      <c r="A110" t="s">
        <v>252</v>
      </c>
      <c r="B110" s="7" t="s">
        <v>253</v>
      </c>
      <c r="C110" s="2" t="str">
        <f>HYPERLINK("Circulars\"&amp;Table1[[#This Row],[Filename]])</f>
        <v>Circulars\MMC-285-MINIMUM-SAFE-MANNING-revised-sept-2023-revoke-21-43-65-73-78-80-.pdf</v>
      </c>
      <c r="D110" t="s">
        <v>110</v>
      </c>
      <c r="E110" t="s">
        <v>778</v>
      </c>
    </row>
    <row r="111" spans="1:5" ht="16.05" customHeight="1" x14ac:dyDescent="0.3">
      <c r="A111" t="s">
        <v>277</v>
      </c>
      <c r="B111" s="7" t="s">
        <v>278</v>
      </c>
      <c r="C111" s="2" t="str">
        <f>HYPERLINK("Circulars\"&amp;Table1[[#This Row],[Filename]])</f>
        <v>Circulars\MMC-307-OR-CODE-Rev-MR-Sept-2023.pdf</v>
      </c>
      <c r="D111" t="s">
        <v>110</v>
      </c>
      <c r="E111" t="s">
        <v>767</v>
      </c>
    </row>
    <row r="112" spans="1:5" ht="16.05" customHeight="1" x14ac:dyDescent="0.3">
      <c r="A112" t="s">
        <v>242</v>
      </c>
      <c r="B112" s="7" t="s">
        <v>243</v>
      </c>
      <c r="C112" s="2" t="str">
        <f>HYPERLINK("Circulars\"&amp;Table1[[#This Row],[Filename]])</f>
        <v>Circulars\MMC-278-06-09-2023.pdf</v>
      </c>
      <c r="D112" t="s">
        <v>110</v>
      </c>
      <c r="E112" t="s">
        <v>782</v>
      </c>
    </row>
    <row r="113" spans="1:5" ht="16.05" customHeight="1" x14ac:dyDescent="0.3">
      <c r="A113" t="s">
        <v>389</v>
      </c>
      <c r="B113" s="7" t="s">
        <v>390</v>
      </c>
      <c r="C113" s="2" t="str">
        <f>HYPERLINK("Circulars\"&amp;Table1[[#This Row],[Filename]])</f>
        <v>Circulars\MMC-399-agosto-2023-limpio.pdf</v>
      </c>
      <c r="D113" t="s">
        <v>391</v>
      </c>
      <c r="E113" t="s">
        <v>719</v>
      </c>
    </row>
    <row r="114" spans="1:5" ht="16.05" customHeight="1" x14ac:dyDescent="0.3">
      <c r="A114" t="s">
        <v>26</v>
      </c>
      <c r="B114" s="7" t="s">
        <v>27</v>
      </c>
      <c r="C114" s="2" t="str">
        <f>HYPERLINK("Circulars\"&amp;Table1[[#This Row],[Filename]])</f>
        <v>Circulars\MMC-67-ITC69-21-de-julio-2023.pdf</v>
      </c>
      <c r="D114" t="s">
        <v>713</v>
      </c>
      <c r="E114" t="s">
        <v>872</v>
      </c>
    </row>
    <row r="115" spans="1:5" ht="16.05" customHeight="1" x14ac:dyDescent="0.3">
      <c r="A115" t="s">
        <v>249</v>
      </c>
      <c r="B115" s="7" t="s">
        <v>250</v>
      </c>
      <c r="C115" s="2" t="str">
        <f>HYPERLINK("Circulars\"&amp;Table1[[#This Row],[Filename]])</f>
        <v>Circulars\MMC-283-13-06-2023.pdf</v>
      </c>
      <c r="D115" t="s">
        <v>251</v>
      </c>
      <c r="E115" t="s">
        <v>779</v>
      </c>
    </row>
    <row r="116" spans="1:5" ht="16.05" customHeight="1" x14ac:dyDescent="0.3">
      <c r="A116" t="s">
        <v>59</v>
      </c>
      <c r="B116" s="7" t="s">
        <v>60</v>
      </c>
      <c r="C116" s="2" t="str">
        <f>HYPERLINK("Circulars\"&amp;Table1[[#This Row],[Filename]])</f>
        <v>Circulars\MMC-130-24-5-2023.pdf</v>
      </c>
      <c r="D116" t="s">
        <v>690</v>
      </c>
      <c r="E116" t="s">
        <v>858</v>
      </c>
    </row>
    <row r="117" spans="1:5" ht="16.05" customHeight="1" x14ac:dyDescent="0.3">
      <c r="A117" t="s">
        <v>279</v>
      </c>
      <c r="B117" s="7" t="s">
        <v>280</v>
      </c>
      <c r="C117" s="2" t="str">
        <f>HYPERLINK("Circulars\"&amp;Table1[[#This Row],[Filename]])</f>
        <v>Circulars\MMC-311-23-5-2023.pdf</v>
      </c>
      <c r="D117" t="s">
        <v>690</v>
      </c>
      <c r="E117" t="s">
        <v>766</v>
      </c>
    </row>
    <row r="118" spans="1:5" ht="16.05" customHeight="1" x14ac:dyDescent="0.3">
      <c r="A118" t="s">
        <v>321</v>
      </c>
      <c r="B118" s="7" t="s">
        <v>322</v>
      </c>
      <c r="C118" s="2" t="str">
        <f>HYPERLINK("Circulars\"&amp;Table1[[#This Row],[Filename]])</f>
        <v>Circulars\MMC-351-24-5-2023.pdf</v>
      </c>
      <c r="D118" t="s">
        <v>690</v>
      </c>
      <c r="E118" t="s">
        <v>748</v>
      </c>
    </row>
    <row r="119" spans="1:5" ht="16.05" customHeight="1" x14ac:dyDescent="0.3">
      <c r="A119" t="s">
        <v>150</v>
      </c>
      <c r="B119" s="7" t="s">
        <v>151</v>
      </c>
      <c r="C119" s="2" t="str">
        <f>HYPERLINK("Circulars\"&amp;Table1[[#This Row],[Filename]])</f>
        <v>Circulars\MMC-201-15-05-2023-1.pdf</v>
      </c>
      <c r="D119" t="s">
        <v>690</v>
      </c>
      <c r="E119" t="s">
        <v>823</v>
      </c>
    </row>
    <row r="120" spans="1:5" ht="16.05" customHeight="1" x14ac:dyDescent="0.3">
      <c r="A120" t="s">
        <v>297</v>
      </c>
      <c r="B120" s="7" t="s">
        <v>298</v>
      </c>
      <c r="C120" s="2" t="str">
        <f>HYPERLINK("Circulars\"&amp;Table1[[#This Row],[Filename]])</f>
        <v>Circulars\MMC-332-21-4-2023.pdf</v>
      </c>
      <c r="D120" t="s">
        <v>690</v>
      </c>
      <c r="E120" t="s">
        <v>758</v>
      </c>
    </row>
    <row r="121" spans="1:5" ht="16.05" customHeight="1" x14ac:dyDescent="0.3">
      <c r="A121" t="s">
        <v>220</v>
      </c>
      <c r="B121" s="7" t="s">
        <v>221</v>
      </c>
      <c r="C121" s="2" t="str">
        <f>HYPERLINK("Circulars\"&amp;Table1[[#This Row],[Filename]])</f>
        <v>Circulars\MMC-265-20-4-2023.pdf</v>
      </c>
      <c r="D121" t="s">
        <v>74</v>
      </c>
      <c r="E121" t="s">
        <v>791</v>
      </c>
    </row>
    <row r="122" spans="1:5" ht="16.05" customHeight="1" x14ac:dyDescent="0.3">
      <c r="A122" t="s">
        <v>72</v>
      </c>
      <c r="B122" s="7" t="s">
        <v>73</v>
      </c>
      <c r="C122" s="2" t="str">
        <f>HYPERLINK("Circulars\"&amp;Table1[[#This Row],[Filename]])</f>
        <v>Circulars\MMC-144-SEGUMAR-Apr2023-Rev-MR.pdf</v>
      </c>
      <c r="D122" t="s">
        <v>74</v>
      </c>
      <c r="E122" t="s">
        <v>853</v>
      </c>
    </row>
    <row r="123" spans="1:5" ht="16.05" customHeight="1" x14ac:dyDescent="0.3">
      <c r="A123" t="s">
        <v>244</v>
      </c>
      <c r="B123" s="7" t="s">
        <v>245</v>
      </c>
      <c r="C123" s="2" t="str">
        <f>HYPERLINK("Circulars\"&amp;Table1[[#This Row],[Filename]])</f>
        <v>Circulars\MMC-279-20-4-2023.pdf</v>
      </c>
      <c r="D123" t="s">
        <v>74</v>
      </c>
      <c r="E123" t="s">
        <v>781</v>
      </c>
    </row>
    <row r="124" spans="1:5" ht="16.05" customHeight="1" x14ac:dyDescent="0.3">
      <c r="A124" t="s">
        <v>174</v>
      </c>
      <c r="B124" s="7" t="s">
        <v>175</v>
      </c>
      <c r="C124" s="2" t="str">
        <f>HYPERLINK("Circulars\"&amp;Table1[[#This Row],[Filename]])</f>
        <v>Circulars\MMC-219-Rev-RB-MR-Jan-2023.pdf</v>
      </c>
      <c r="D124" t="s">
        <v>706</v>
      </c>
      <c r="E124" t="s">
        <v>813</v>
      </c>
    </row>
    <row r="125" spans="1:5" ht="16.05" customHeight="1" x14ac:dyDescent="0.3">
      <c r="A125" t="s">
        <v>91</v>
      </c>
      <c r="B125" s="7" t="s">
        <v>92</v>
      </c>
      <c r="C125" s="2" t="str">
        <f>HYPERLINK("Circulars\"&amp;Table1[[#This Row],[Filename]])</f>
        <v>Circulars\MMC-158-EPIRB-REGISTRATION-Jan-2023-Rev-MR.pdf</v>
      </c>
      <c r="D125" t="s">
        <v>706</v>
      </c>
      <c r="E125" t="s">
        <v>845</v>
      </c>
    </row>
    <row r="126" spans="1:5" ht="16.05" customHeight="1" x14ac:dyDescent="0.3">
      <c r="A126" t="s">
        <v>304</v>
      </c>
      <c r="B126" s="7" t="s">
        <v>305</v>
      </c>
      <c r="C126" s="2" t="str">
        <f>HYPERLINK("Circulars\"&amp;Table1[[#This Row],[Filename]])</f>
        <v>Circulars\MMC-337-15-12-2022-2.pdf</v>
      </c>
      <c r="D126" t="s">
        <v>693</v>
      </c>
      <c r="E126" t="s">
        <v>755</v>
      </c>
    </row>
    <row r="127" spans="1:5" ht="16.05" customHeight="1" x14ac:dyDescent="0.3">
      <c r="A127" t="s">
        <v>365</v>
      </c>
      <c r="B127" s="7" t="s">
        <v>366</v>
      </c>
      <c r="C127" s="2" t="str">
        <f>HYPERLINK("Circulars\"&amp;Table1[[#This Row],[Filename]])</f>
        <v>Circulars\MMC-384-24-10-2022.pdf</v>
      </c>
      <c r="D127" t="s">
        <v>147</v>
      </c>
      <c r="E127" t="s">
        <v>730</v>
      </c>
    </row>
    <row r="128" spans="1:5" ht="16.05" customHeight="1" x14ac:dyDescent="0.3">
      <c r="A128" t="s">
        <v>204</v>
      </c>
      <c r="B128" s="7" t="s">
        <v>205</v>
      </c>
      <c r="C128" s="2" t="str">
        <f>HYPERLINK("Circulars\"&amp;Table1[[#This Row],[Filename]])</f>
        <v>Circulars\MMC-257-Implementation-of-EEDI-EEXI-Rev-Oct-2022-MR.pdf</v>
      </c>
      <c r="D128" t="s">
        <v>147</v>
      </c>
      <c r="E128" t="s">
        <v>799</v>
      </c>
    </row>
    <row r="129" spans="1:5" ht="16.05" customHeight="1" x14ac:dyDescent="0.3">
      <c r="A129" t="s">
        <v>54</v>
      </c>
      <c r="B129" s="7" t="s">
        <v>55</v>
      </c>
      <c r="C129" s="2" t="str">
        <f>HYPERLINK("Circulars\"&amp;Table1[[#This Row],[Filename]])</f>
        <v>Circulars\MMC-121-cancelada.pdf</v>
      </c>
      <c r="D129" t="s">
        <v>691</v>
      </c>
      <c r="E129" t="s">
        <v>860</v>
      </c>
    </row>
    <row r="130" spans="1:5" ht="16.05" customHeight="1" x14ac:dyDescent="0.3">
      <c r="A130" t="s">
        <v>145</v>
      </c>
      <c r="B130" s="7" t="s">
        <v>146</v>
      </c>
      <c r="C130" s="2" t="str">
        <f>HYPERLINK("Circulars\"&amp;Table1[[#This Row],[Filename]])</f>
        <v>Circulars\MMC-198.pdf</v>
      </c>
      <c r="D130" t="s">
        <v>147</v>
      </c>
      <c r="E130" t="s">
        <v>825</v>
      </c>
    </row>
    <row r="131" spans="1:5" ht="16.05" customHeight="1" x14ac:dyDescent="0.3">
      <c r="A131" t="s">
        <v>210</v>
      </c>
      <c r="B131" s="7" t="s">
        <v>211</v>
      </c>
      <c r="C131" s="2" t="str">
        <f>HYPERLINK("Circulars\"&amp;Table1[[#This Row],[Filename]])</f>
        <v>Circulars\MMC-260-Rev-MR-Sept-2022.pdf</v>
      </c>
      <c r="D131" t="s">
        <v>98</v>
      </c>
      <c r="E131" t="s">
        <v>796</v>
      </c>
    </row>
    <row r="132" spans="1:5" ht="16.05" customHeight="1" x14ac:dyDescent="0.3">
      <c r="A132" t="s">
        <v>123</v>
      </c>
      <c r="B132" s="7" t="s">
        <v>124</v>
      </c>
      <c r="C132" s="2" t="str">
        <f>HYPERLINK("Circulars\"&amp;Table1[[#This Row],[Filename]])</f>
        <v>Circulars\MMC-180-Rev-MR-Sept-2022.pdf</v>
      </c>
      <c r="D132" t="s">
        <v>98</v>
      </c>
      <c r="E132" t="s">
        <v>833</v>
      </c>
    </row>
    <row r="133" spans="1:5" ht="16.05" customHeight="1" x14ac:dyDescent="0.3">
      <c r="A133" t="s">
        <v>21</v>
      </c>
      <c r="B133" s="7" t="s">
        <v>22</v>
      </c>
      <c r="C133" s="2" t="str">
        <f>HYPERLINK("Circulars\"&amp;Table1[[#This Row],[Filename]])</f>
        <v>Circulars\MMC-35-29-08-2022.pdf</v>
      </c>
      <c r="D133" t="s">
        <v>23</v>
      </c>
      <c r="E133" t="s">
        <v>874</v>
      </c>
    </row>
    <row r="134" spans="1:5" ht="16.05" customHeight="1" x14ac:dyDescent="0.3">
      <c r="A134" t="s">
        <v>18</v>
      </c>
      <c r="B134" s="7" t="s">
        <v>19</v>
      </c>
      <c r="C134" s="2" t="str">
        <f>HYPERLINK("Circulars\"&amp;Table1[[#This Row],[Filename]])</f>
        <v>Circulars\MMC-24-CANCELLED-SEPT-2021.pdf</v>
      </c>
      <c r="D134" t="s">
        <v>20</v>
      </c>
      <c r="E134" t="s">
        <v>875</v>
      </c>
    </row>
    <row r="135" spans="1:5" ht="16.05" customHeight="1" x14ac:dyDescent="0.3">
      <c r="A135" t="s">
        <v>240</v>
      </c>
      <c r="B135" s="7" t="s">
        <v>241</v>
      </c>
      <c r="C135" s="2" t="str">
        <f>HYPERLINK("Circulars\"&amp;Table1[[#This Row],[Filename]])</f>
        <v>Circulars\MMC-277-13-06-2022.pdf</v>
      </c>
      <c r="D135" t="s">
        <v>20</v>
      </c>
      <c r="E135" t="s">
        <v>783</v>
      </c>
    </row>
    <row r="136" spans="1:5" ht="16.05" customHeight="1" x14ac:dyDescent="0.3">
      <c r="A136" t="s">
        <v>302</v>
      </c>
      <c r="B136" s="7" t="s">
        <v>303</v>
      </c>
      <c r="C136" s="2" t="str">
        <f>HYPERLINK("Circulars\"&amp;Table1[[#This Row],[Filename]])</f>
        <v>Circulars\MMC-336-06-06-2022.pdf</v>
      </c>
      <c r="D136" t="s">
        <v>20</v>
      </c>
      <c r="E136" t="s">
        <v>756</v>
      </c>
    </row>
    <row r="137" spans="1:5" ht="16.05" customHeight="1" x14ac:dyDescent="0.3">
      <c r="A137" t="s">
        <v>105</v>
      </c>
      <c r="B137" s="7" t="s">
        <v>106</v>
      </c>
      <c r="C137" s="2" t="str">
        <f>HYPERLINK("Circulars\"&amp;Table1[[#This Row],[Filename]])</f>
        <v>Circulars\MMC-168-RATE-OF-DISCHARGE-OF-UNTREATED-SEWAGE-Rev.-24-05-2022-1.pdf</v>
      </c>
      <c r="D137" t="s">
        <v>107</v>
      </c>
      <c r="E137" t="s">
        <v>839</v>
      </c>
    </row>
    <row r="138" spans="1:5" ht="16.05" customHeight="1" x14ac:dyDescent="0.3">
      <c r="A138" t="s">
        <v>275</v>
      </c>
      <c r="B138" s="7" t="s">
        <v>276</v>
      </c>
      <c r="C138" s="2" t="str">
        <f>HYPERLINK("Circulars\"&amp;Table1[[#This Row],[Filename]])</f>
        <v>Circulars\MMN-304-Reference-and-contact-update-23-03-2022.pdf</v>
      </c>
      <c r="D138" t="s">
        <v>135</v>
      </c>
      <c r="E138" t="s">
        <v>768</v>
      </c>
    </row>
    <row r="139" spans="1:5" ht="16.05" customHeight="1" x14ac:dyDescent="0.3">
      <c r="A139" t="s">
        <v>387</v>
      </c>
      <c r="B139" s="7" t="s">
        <v>388</v>
      </c>
      <c r="C139" s="2" t="str">
        <f>HYPERLINK("Circulars\"&amp;Table1[[#This Row],[Filename]])</f>
        <v>Circulars\MMC-396-CICA-21-03-2022-1.pdf</v>
      </c>
      <c r="D139" t="s">
        <v>135</v>
      </c>
      <c r="E139" t="s">
        <v>720</v>
      </c>
    </row>
    <row r="140" spans="1:5" ht="16.05" customHeight="1" x14ac:dyDescent="0.3">
      <c r="A140" t="s">
        <v>271</v>
      </c>
      <c r="B140" s="7" t="s">
        <v>272</v>
      </c>
      <c r="C140" s="2" t="str">
        <f>HYPERLINK("Circulars\"&amp;Table1[[#This Row],[Filename]])</f>
        <v>Circulars\MMC-300-Oct-2014-Cancelled-17-03-2022.pdf</v>
      </c>
      <c r="D140" t="s">
        <v>135</v>
      </c>
      <c r="E140" t="s">
        <v>770</v>
      </c>
    </row>
    <row r="141" spans="1:5" ht="16.05" customHeight="1" x14ac:dyDescent="0.3">
      <c r="A141" t="s">
        <v>267</v>
      </c>
      <c r="B141" s="7" t="s">
        <v>268</v>
      </c>
      <c r="C141" s="2" t="str">
        <f>HYPERLINK("Circulars\"&amp;Table1[[#This Row],[Filename]])</f>
        <v>Circulars\MMC-297-Sept-2014-Cancelled-17-03-2022.pdf</v>
      </c>
      <c r="D141" t="s">
        <v>135</v>
      </c>
      <c r="E141" t="s">
        <v>772</v>
      </c>
    </row>
    <row r="142" spans="1:5" ht="16.05" customHeight="1" x14ac:dyDescent="0.3">
      <c r="A142" t="s">
        <v>265</v>
      </c>
      <c r="B142" s="7" t="s">
        <v>266</v>
      </c>
      <c r="C142" s="2" t="str">
        <f>HYPERLINK("Circulars\"&amp;Table1[[#This Row],[Filename]])</f>
        <v>Circulars\MMC-296-Sept-2014-Cancelled-17-03-2022.pdf</v>
      </c>
      <c r="D142" t="s">
        <v>135</v>
      </c>
      <c r="E142" t="s">
        <v>773</v>
      </c>
    </row>
    <row r="143" spans="1:5" ht="16.05" customHeight="1" x14ac:dyDescent="0.3">
      <c r="A143" t="s">
        <v>133</v>
      </c>
      <c r="B143" s="7" t="s">
        <v>134</v>
      </c>
      <c r="C143" s="2" t="str">
        <f>HYPERLINK("Circulars\"&amp;Table1[[#This Row],[Filename]])</f>
        <v>Circulars\MMC-190-Feb-2017-Cancelled-17-03-2022.pdf</v>
      </c>
      <c r="D143" t="s">
        <v>135</v>
      </c>
      <c r="E143" t="s">
        <v>829</v>
      </c>
    </row>
    <row r="144" spans="1:5" ht="16.05" customHeight="1" x14ac:dyDescent="0.3">
      <c r="A144" t="s">
        <v>36</v>
      </c>
      <c r="B144" s="7" t="s">
        <v>37</v>
      </c>
      <c r="C144" s="2" t="str">
        <f>HYPERLINK("Circulars\"&amp;Table1[[#This Row],[Filename]])</f>
        <v>Circulars\MMC-88-Rev.-jdg-Rev.CSG-01-02-2022.pdf</v>
      </c>
      <c r="D144" t="s">
        <v>38</v>
      </c>
      <c r="E144" t="s">
        <v>867</v>
      </c>
    </row>
    <row r="145" spans="1:5" ht="16.05" customHeight="1" x14ac:dyDescent="0.3">
      <c r="A145" t="s">
        <v>32</v>
      </c>
      <c r="B145" s="7" t="s">
        <v>33</v>
      </c>
      <c r="C145" s="2" t="str">
        <f>HYPERLINK("Circulars\"&amp;Table1[[#This Row],[Filename]])</f>
        <v>Circulars\MMC-77-CANCELLED.pdf</v>
      </c>
      <c r="D145" t="s">
        <v>712</v>
      </c>
      <c r="E145" t="s">
        <v>869</v>
      </c>
    </row>
    <row r="146" spans="1:5" ht="16.05" customHeight="1" x14ac:dyDescent="0.3">
      <c r="A146" t="s">
        <v>273</v>
      </c>
      <c r="B146" s="7" t="s">
        <v>274</v>
      </c>
      <c r="C146" s="2" t="str">
        <f>HYPERLINK("Circulars\"&amp;Table1[[#This Row],[Filename]])</f>
        <v>Circulars\nvention-2006-amended-mlc-exemption-certificate-and-dispensation-letter-title-3-regulation-3-1-standard-a3-1-and-part-b-of-the-code-regarding-accommodation-and-recreational/</v>
      </c>
      <c r="D146" t="s">
        <v>229</v>
      </c>
      <c r="E146" t="s">
        <v>769</v>
      </c>
    </row>
    <row r="147" spans="1:5" ht="16.05" customHeight="1" x14ac:dyDescent="0.3">
      <c r="A147" t="s">
        <v>227</v>
      </c>
      <c r="B147" s="7" t="s">
        <v>228</v>
      </c>
      <c r="C147" s="2" t="str">
        <f>HYPERLINK("Circulars\"&amp;Table1[[#This Row],[Filename]])</f>
        <v>Circulars\MMC-268-parrafo-4-1-4-2-14-y-16-09-12-2021.pdf</v>
      </c>
      <c r="D147" t="s">
        <v>229</v>
      </c>
      <c r="E147" t="s">
        <v>788</v>
      </c>
    </row>
    <row r="148" spans="1:5" ht="16.05" customHeight="1" x14ac:dyDescent="0.3">
      <c r="A148" t="s">
        <v>42</v>
      </c>
      <c r="B148" s="7" t="s">
        <v>43</v>
      </c>
      <c r="C148" s="2" t="str">
        <f>HYPERLINK("Circulars\"&amp;Table1[[#This Row],[Filename]])</f>
        <v>Circulars\MMC-108-Nov-2021-Rev-MR.pdf</v>
      </c>
      <c r="D148" t="s">
        <v>44</v>
      </c>
      <c r="E148" t="s">
        <v>865</v>
      </c>
    </row>
    <row r="149" spans="1:5" ht="16.05" customHeight="1" x14ac:dyDescent="0.3">
      <c r="A149" t="s">
        <v>70</v>
      </c>
      <c r="B149" s="7" t="s">
        <v>71</v>
      </c>
      <c r="C149" s="2" t="str">
        <f>HYPERLINK("Circulars\"&amp;Table1[[#This Row],[Filename]])</f>
        <v>Circulars\MMC-143-CAS-REV-MR-NOV-2021.pdf</v>
      </c>
      <c r="D149" t="s">
        <v>44</v>
      </c>
      <c r="E149" t="s">
        <v>854</v>
      </c>
    </row>
    <row r="150" spans="1:5" ht="16.05" customHeight="1" x14ac:dyDescent="0.3">
      <c r="A150" t="s">
        <v>121</v>
      </c>
      <c r="B150" s="7" t="s">
        <v>122</v>
      </c>
      <c r="C150" s="2" t="str">
        <f>HYPERLINK("Circulars\"&amp;Table1[[#This Row],[Filename]])</f>
        <v>Circulars\MMC-178-Rev-MR-RB-Nov-2021.pdf</v>
      </c>
      <c r="D150" t="s">
        <v>44</v>
      </c>
      <c r="E150" t="s">
        <v>834</v>
      </c>
    </row>
    <row r="151" spans="1:5" ht="16.05" customHeight="1" x14ac:dyDescent="0.3">
      <c r="A151" t="s">
        <v>39</v>
      </c>
      <c r="B151" s="7" t="s">
        <v>40</v>
      </c>
      <c r="C151" s="2" t="str">
        <f>HYPERLINK("Circulars\"&amp;Table1[[#This Row],[Filename]])</f>
        <v>Circulars\MMC-107-Publications-and-records-required-on-vessels-of-500-GT-Oct-2021-Rev-MR-DNSM-2.pdf</v>
      </c>
      <c r="D151" t="s">
        <v>41</v>
      </c>
      <c r="E151" t="s">
        <v>866</v>
      </c>
    </row>
    <row r="152" spans="1:5" ht="16.05" customHeight="1" x14ac:dyDescent="0.3">
      <c r="A152" t="s">
        <v>383</v>
      </c>
      <c r="B152" s="7" t="s">
        <v>384</v>
      </c>
      <c r="C152" s="2" t="str">
        <f>HYPERLINK("Circulars\"&amp;Table1[[#This Row],[Filename]])</f>
        <v>Circulars\MMC-394-Marine-Evacuation-System-MES-June-2021-Rev-Mr.pdf</v>
      </c>
      <c r="D152" t="s">
        <v>118</v>
      </c>
      <c r="E152" t="s">
        <v>722</v>
      </c>
    </row>
    <row r="153" spans="1:5" ht="16.05" customHeight="1" x14ac:dyDescent="0.3">
      <c r="A153" t="s">
        <v>116</v>
      </c>
      <c r="B153" s="7" t="s">
        <v>117</v>
      </c>
      <c r="C153" s="2" t="str">
        <f>HYPERLINK("Circulars\"&amp;Table1[[#This Row],[Filename]])</f>
        <v>Circulars\MMC-175-16-06-2021-DGGM.pdf</v>
      </c>
      <c r="D153" t="s">
        <v>118</v>
      </c>
      <c r="E153" t="s">
        <v>836</v>
      </c>
    </row>
    <row r="154" spans="1:5" ht="16.05" customHeight="1" x14ac:dyDescent="0.3">
      <c r="A154" t="s">
        <v>381</v>
      </c>
      <c r="B154" s="7" t="s">
        <v>382</v>
      </c>
      <c r="C154" s="2" t="str">
        <f>HYPERLINK("Circulars\"&amp;Table1[[#This Row],[Filename]])</f>
        <v>Circulars\MMC-392-IGC-Code-20-05-2021.pdf</v>
      </c>
      <c r="D154" t="s">
        <v>380</v>
      </c>
      <c r="E154" t="s">
        <v>723</v>
      </c>
    </row>
    <row r="155" spans="1:5" ht="16.05" customHeight="1" x14ac:dyDescent="0.3">
      <c r="A155" t="s">
        <v>376</v>
      </c>
      <c r="B155" s="7" t="s">
        <v>377</v>
      </c>
      <c r="C155" s="2" t="str">
        <f>HYPERLINK("Circulars\"&amp;Table1[[#This Row],[Filename]])</f>
        <v>Circulars\MMC-389-MACN-Rev.-30-03-2021.pdf</v>
      </c>
      <c r="D155" t="s">
        <v>688</v>
      </c>
      <c r="E155" t="s">
        <v>725</v>
      </c>
    </row>
    <row r="156" spans="1:5" ht="16.05" customHeight="1" x14ac:dyDescent="0.3">
      <c r="A156" t="s">
        <v>360</v>
      </c>
      <c r="B156" s="7" t="s">
        <v>361</v>
      </c>
      <c r="C156" s="2" t="str">
        <f>HYPERLINK("Circulars\"&amp;Table1[[#This Row],[Filename]])</f>
        <v>Circulars\MMC-382-PANAMA-POLICY-ON-REMOTE-SURVEY-APRIL-2021.pdf</v>
      </c>
      <c r="D156" t="s">
        <v>362</v>
      </c>
      <c r="E156" t="s">
        <v>732</v>
      </c>
    </row>
    <row r="157" spans="1:5" ht="16.05" customHeight="1" x14ac:dyDescent="0.3">
      <c r="A157" t="s">
        <v>224</v>
      </c>
      <c r="B157" s="7" t="s">
        <v>225</v>
      </c>
      <c r="C157" s="2" t="str">
        <f>HYPERLINK("Circulars\"&amp;Table1[[#This Row],[Filename]])</f>
        <v>Circulars\MMC-267-15-01-2021.pdf</v>
      </c>
      <c r="D157" t="s">
        <v>226</v>
      </c>
      <c r="E157" t="s">
        <v>789</v>
      </c>
    </row>
    <row r="158" spans="1:5" ht="16.05" customHeight="1" x14ac:dyDescent="0.3">
      <c r="A158" t="s">
        <v>295</v>
      </c>
      <c r="B158" s="7" t="s">
        <v>296</v>
      </c>
      <c r="C158" s="2" t="str">
        <f>HYPERLINK("Circulars\"&amp;Table1[[#This Row],[Filename]])</f>
        <v>Circulars\MMC-331-DGGM-14-12-2020-1.pdf</v>
      </c>
      <c r="D158" t="s">
        <v>47</v>
      </c>
      <c r="E158" t="s">
        <v>760</v>
      </c>
    </row>
    <row r="159" spans="1:5" ht="16.05" customHeight="1" x14ac:dyDescent="0.3">
      <c r="A159" t="s">
        <v>45</v>
      </c>
      <c r="B159" s="7" t="s">
        <v>46</v>
      </c>
      <c r="C159" s="2" t="str">
        <f>HYPERLINK("Circulars\"&amp;Table1[[#This Row],[Filename]])</f>
        <v>Circulars\MMC-112-03-12-2020.pdf</v>
      </c>
      <c r="D159" t="s">
        <v>47</v>
      </c>
      <c r="E159" t="s">
        <v>864</v>
      </c>
    </row>
    <row r="160" spans="1:5" ht="16.05" customHeight="1" x14ac:dyDescent="0.3">
      <c r="A160" t="s">
        <v>214</v>
      </c>
      <c r="B160" s="7" t="s">
        <v>215</v>
      </c>
      <c r="C160" s="2" t="str">
        <f>HYPERLINK("Circulars\"&amp;Table1[[#This Row],[Filename]])</f>
        <v>Circulars\MMC-262-28-11-2020-DGGM.pdf</v>
      </c>
      <c r="D160" t="s">
        <v>47</v>
      </c>
      <c r="E160" t="s">
        <v>794</v>
      </c>
    </row>
    <row r="161" spans="1:5" ht="16.05" customHeight="1" x14ac:dyDescent="0.3">
      <c r="A161" t="s">
        <v>371</v>
      </c>
      <c r="B161" s="7" t="s">
        <v>372</v>
      </c>
      <c r="C161" s="2" t="str">
        <f>HYPERLINK("Circulars\"&amp;Table1[[#This Row],[Filename]])</f>
        <v>Circulars\MMC-387-Mandatory-Implementation-of-the-Amendments-to-the-2011-ESP-Code-Rev.-MR-2.pdf</v>
      </c>
      <c r="D161" t="s">
        <v>373</v>
      </c>
      <c r="E161" t="s">
        <v>727</v>
      </c>
    </row>
    <row r="162" spans="1:5" ht="16.05" customHeight="1" x14ac:dyDescent="0.3">
      <c r="A162" t="s">
        <v>350</v>
      </c>
      <c r="B162" s="7" t="s">
        <v>351</v>
      </c>
      <c r="C162" s="2" t="str">
        <f>HYPERLINK("Circulars\"&amp;Table1[[#This Row],[Filename]])</f>
        <v>Circulars\MMC-375-Implmentation-sulphur-limit-Anex-VI-Nov2021.pdf</v>
      </c>
      <c r="D162" t="s">
        <v>352</v>
      </c>
      <c r="E162" t="s">
        <v>736</v>
      </c>
    </row>
    <row r="163" spans="1:5" ht="16.05" customHeight="1" x14ac:dyDescent="0.3">
      <c r="A163" t="s">
        <v>281</v>
      </c>
      <c r="B163" s="7" t="s">
        <v>282</v>
      </c>
      <c r="C163" s="2" t="str">
        <f>HYPERLINK("Circulars\"&amp;Table1[[#This Row],[Filename]])</f>
        <v>Circulars\MMC-372.pdf</v>
      </c>
      <c r="D163" t="s">
        <v>697</v>
      </c>
      <c r="E163" t="s">
        <v>765</v>
      </c>
    </row>
    <row r="164" spans="1:5" ht="16.05" customHeight="1" x14ac:dyDescent="0.3">
      <c r="A164" t="s">
        <v>187</v>
      </c>
      <c r="B164" s="7" t="s">
        <v>188</v>
      </c>
      <c r="C164" s="2" t="str">
        <f>HYPERLINK("Circulars\"&amp;Table1[[#This Row],[Filename]])</f>
        <v>Circulars\REV-MMC-233-September.pdf</v>
      </c>
      <c r="D164" t="s">
        <v>703</v>
      </c>
      <c r="E164" t="s">
        <v>807</v>
      </c>
    </row>
    <row r="165" spans="1:5" ht="16.05" customHeight="1" x14ac:dyDescent="0.3">
      <c r="A165" t="s">
        <v>297</v>
      </c>
      <c r="B165" s="7" t="s">
        <v>299</v>
      </c>
      <c r="C165" s="2" t="str">
        <f>HYPERLINK("Circulars\"&amp;Table1[[#This Row],[Filename]])</f>
        <v>Circulars\MMC-332.pdf</v>
      </c>
      <c r="D165" t="s">
        <v>694</v>
      </c>
      <c r="E165" t="s">
        <v>759</v>
      </c>
    </row>
    <row r="166" spans="1:5" ht="16.05" customHeight="1" x14ac:dyDescent="0.3">
      <c r="A166" t="s">
        <v>287</v>
      </c>
      <c r="B166" s="7" t="s">
        <v>288</v>
      </c>
      <c r="C166" s="2" t="str">
        <f>HYPERLINK("Circulars\"&amp;Table1[[#This Row],[Filename]])</f>
        <v>Circulars\MMC-319-FUEL-REGULATIONS-AT-BERTH-IN-HONG-KONG-SEPTEMBER-2015.pdf</v>
      </c>
      <c r="D166" t="s">
        <v>696</v>
      </c>
      <c r="E166" t="s">
        <v>763</v>
      </c>
    </row>
    <row r="167" spans="1:5" ht="16.05" customHeight="1" x14ac:dyDescent="0.3">
      <c r="A167" t="s">
        <v>83</v>
      </c>
      <c r="B167" s="7" t="s">
        <v>84</v>
      </c>
      <c r="C167" s="2" t="str">
        <f>HYPERLINK("Circulars\"&amp;Table1[[#This Row],[Filename]])</f>
        <v>Circulars\MMC-153-30-11-2023.pdf</v>
      </c>
      <c r="D167" t="s">
        <v>710</v>
      </c>
      <c r="E167" t="s">
        <v>849</v>
      </c>
    </row>
    <row r="168" spans="1:5" ht="16.05" customHeight="1" x14ac:dyDescent="0.3">
      <c r="A168" t="s">
        <v>263</v>
      </c>
      <c r="B168" s="7" t="s">
        <v>264</v>
      </c>
      <c r="C168" s="2" t="str">
        <f>HYPERLINK("Circulars\"&amp;Table1[[#This Row],[Filename]])</f>
        <v>Circulars\MMC-292-july2014.pdf</v>
      </c>
      <c r="D168" t="s">
        <v>698</v>
      </c>
      <c r="E168" t="s">
        <v>774</v>
      </c>
    </row>
    <row r="169" spans="1:5" ht="16.05" customHeight="1" x14ac:dyDescent="0.3">
      <c r="A169" t="s">
        <v>259</v>
      </c>
      <c r="B169" s="7" t="s">
        <v>260</v>
      </c>
      <c r="C169" s="2" t="str">
        <f>HYPERLINK("Circulars\"&amp;Table1[[#This Row],[Filename]])</f>
        <v>Circulars\MODUs-BOTTOM-SURVEY-ABR-feb-2014mmc289.pdf</v>
      </c>
      <c r="D169" t="s">
        <v>699</v>
      </c>
      <c r="E169" t="s">
        <v>775</v>
      </c>
    </row>
    <row r="170" spans="1:5" ht="16.05" customHeight="1" x14ac:dyDescent="0.3">
      <c r="A170" t="s">
        <v>254</v>
      </c>
      <c r="B170" s="7" t="s">
        <v>255</v>
      </c>
      <c r="C170" s="2" t="str">
        <f>HYPERLINK("Circulars\"&amp;Table1[[#This Row],[Filename]])</f>
        <v>Circulars\MMC-287-january2014.pdf</v>
      </c>
      <c r="D170" t="s">
        <v>700</v>
      </c>
      <c r="E170" t="s">
        <v>777</v>
      </c>
    </row>
    <row r="171" spans="1:5" ht="16.05" customHeight="1" x14ac:dyDescent="0.3">
      <c r="A171" t="s">
        <v>222</v>
      </c>
      <c r="B171" s="7" t="s">
        <v>223</v>
      </c>
      <c r="C171" s="2" t="str">
        <f>HYPERLINK("Circulars\"&amp;Table1[[#This Row],[Filename]])</f>
        <v>Circulars\MMC-266-Notification-Consulado-de-Turqu-Julio-2015.pdf</v>
      </c>
      <c r="D171" t="s">
        <v>702</v>
      </c>
      <c r="E171" t="s">
        <v>790</v>
      </c>
    </row>
    <row r="172" spans="1:5" ht="16.05" customHeight="1" x14ac:dyDescent="0.3">
      <c r="A172" t="s">
        <v>185</v>
      </c>
      <c r="B172" s="7" t="s">
        <v>186</v>
      </c>
      <c r="C172" s="2" t="str">
        <f>HYPERLINK("Circulars\"&amp;Table1[[#This Row],[Filename]])</f>
        <v>Circulars\232.pdf</v>
      </c>
      <c r="D172" t="s">
        <v>704</v>
      </c>
      <c r="E172" t="s">
        <v>808</v>
      </c>
    </row>
    <row r="173" spans="1:5" ht="16.05" customHeight="1" x14ac:dyDescent="0.3">
      <c r="A173" t="s">
        <v>14</v>
      </c>
      <c r="B173" s="7" t="s">
        <v>15</v>
      </c>
      <c r="C173" s="2" t="str">
        <f>HYPERLINK("Circulars\"&amp;Table1[[#This Row],[Filename]])</f>
        <v>Circulars\018.pdf</v>
      </c>
      <c r="D173" t="s">
        <v>704</v>
      </c>
      <c r="E173" t="s">
        <v>877</v>
      </c>
    </row>
    <row r="174" spans="1:5" ht="16.05" customHeight="1" x14ac:dyDescent="0.3">
      <c r="A174" t="s">
        <v>24</v>
      </c>
      <c r="B174" s="7" t="s">
        <v>25</v>
      </c>
      <c r="C174" s="2" t="str">
        <f>HYPERLINK("Circulars\"&amp;Table1[[#This Row],[Filename]])</f>
        <v>Circulars\060.pdf</v>
      </c>
      <c r="D174" t="s">
        <v>704</v>
      </c>
      <c r="E174" t="s">
        <v>873</v>
      </c>
    </row>
    <row r="175" spans="1:5" ht="16.05" customHeight="1" x14ac:dyDescent="0.3">
      <c r="A175" t="s">
        <v>12</v>
      </c>
      <c r="B175" s="7" t="s">
        <v>13</v>
      </c>
      <c r="C175" s="2" t="str">
        <f>HYPERLINK("Circulars\"&amp;Table1[[#This Row],[Filename]])</f>
        <v>Circulars\017.pdf</v>
      </c>
      <c r="D175" t="s">
        <v>704</v>
      </c>
      <c r="E175" t="s">
        <v>878</v>
      </c>
    </row>
    <row r="176" spans="1:5" ht="16.05" customHeight="1" x14ac:dyDescent="0.3">
      <c r="A176" t="s">
        <v>4</v>
      </c>
      <c r="B176" s="7" t="s">
        <v>5</v>
      </c>
      <c r="C176" s="2" t="str">
        <f>HYPERLINK("Circulars\"&amp;Table1[[#This Row],[Filename]])</f>
        <v>Circulars\009.pdf</v>
      </c>
      <c r="D176" t="s">
        <v>704</v>
      </c>
      <c r="E176" t="s">
        <v>882</v>
      </c>
    </row>
    <row r="177" spans="1:5" ht="16.05" customHeight="1" x14ac:dyDescent="0.3">
      <c r="A177" t="s">
        <v>2</v>
      </c>
      <c r="B177" s="7" t="s">
        <v>3</v>
      </c>
      <c r="C177" s="2" t="str">
        <f>HYPERLINK("Circulars\"&amp;Table1[[#This Row],[Filename]])</f>
        <v>Circulars\008.pdf</v>
      </c>
      <c r="D177" t="s">
        <v>704</v>
      </c>
      <c r="E177" t="s">
        <v>883</v>
      </c>
    </row>
    <row r="178" spans="1:5" ht="16.05" customHeight="1" x14ac:dyDescent="0.3">
      <c r="A178" t="s">
        <v>6</v>
      </c>
      <c r="B178" s="7" t="s">
        <v>7</v>
      </c>
      <c r="C178" s="2" t="str">
        <f>HYPERLINK("Circulars\"&amp;Table1[[#This Row],[Filename]])</f>
        <v>Circulars\011.pdf</v>
      </c>
      <c r="D178" t="s">
        <v>704</v>
      </c>
      <c r="E178" t="s">
        <v>881</v>
      </c>
    </row>
    <row r="179" spans="1:5" ht="16.05" customHeight="1" x14ac:dyDescent="0.3">
      <c r="A179" t="s">
        <v>8</v>
      </c>
      <c r="B179" s="7" t="s">
        <v>9</v>
      </c>
      <c r="C179" s="2" t="str">
        <f>HYPERLINK("Circulars\"&amp;Table1[[#This Row],[Filename]])</f>
        <v>Circulars\012.pdf</v>
      </c>
      <c r="D179" t="s">
        <v>704</v>
      </c>
      <c r="E179" t="s">
        <v>880</v>
      </c>
    </row>
    <row r="180" spans="1:5" ht="16.05" customHeight="1" x14ac:dyDescent="0.3">
      <c r="A180" t="s">
        <v>10</v>
      </c>
      <c r="B180" s="7" t="s">
        <v>11</v>
      </c>
      <c r="C180" s="2" t="str">
        <f>HYPERLINK("Circulars\"&amp;Table1[[#This Row],[Filename]])</f>
        <v>Circulars\016.pdf</v>
      </c>
      <c r="D180" t="s">
        <v>714</v>
      </c>
      <c r="E180" t="s">
        <v>879</v>
      </c>
    </row>
    <row r="181" spans="1:5" ht="16.05" customHeight="1" x14ac:dyDescent="0.3">
      <c r="A181" t="s">
        <v>178</v>
      </c>
      <c r="B181" s="7" t="s">
        <v>179</v>
      </c>
      <c r="C181" s="2" t="str">
        <f>HYPERLINK("Circulars\"&amp;Table1[[#This Row],[Filename]])</f>
        <v>Circulars\MMC-227-JULY-2011-CANCELLED-JUNE-2021.pdf</v>
      </c>
      <c r="D181" t="s">
        <v>705</v>
      </c>
      <c r="E181" t="s">
        <v>810</v>
      </c>
    </row>
    <row r="182" spans="1:5" ht="16.05" customHeight="1" x14ac:dyDescent="0.3">
      <c r="A182" t="s">
        <v>162</v>
      </c>
      <c r="B182" s="7" t="s">
        <v>163</v>
      </c>
      <c r="C182" s="2" t="str">
        <f>HYPERLINK("Circulars\"&amp;Table1[[#This Row],[Filename]])</f>
        <v>Circulars\MMC-213-1-1.pdf</v>
      </c>
      <c r="D182" t="s">
        <v>707</v>
      </c>
      <c r="E182" t="s">
        <v>818</v>
      </c>
    </row>
    <row r="183" spans="1:5" ht="16.05" customHeight="1" x14ac:dyDescent="0.3">
      <c r="A183" t="s">
        <v>160</v>
      </c>
      <c r="B183" s="7" t="s">
        <v>161</v>
      </c>
      <c r="C183" s="2" t="str">
        <f>HYPERLINK("Circulars\"&amp;Table1[[#This Row],[Filename]])</f>
        <v>Circulars\210.pdf</v>
      </c>
      <c r="D183" t="s">
        <v>708</v>
      </c>
      <c r="E183" t="s">
        <v>819</v>
      </c>
    </row>
    <row r="184" spans="1:5" ht="16.05" customHeight="1" x14ac:dyDescent="0.3">
      <c r="A184" t="s">
        <v>52</v>
      </c>
      <c r="B184" s="7" t="s">
        <v>53</v>
      </c>
      <c r="C184" s="2" t="str">
        <f>HYPERLINK("Circulars\"&amp;Table1[[#This Row],[Filename]])</f>
        <v>Circulars\115-Cancelled-1.pdf</v>
      </c>
      <c r="D184" t="s">
        <v>711</v>
      </c>
      <c r="E184" t="s">
        <v>861</v>
      </c>
    </row>
    <row r="185" spans="1:5" ht="16.05" customHeight="1" x14ac:dyDescent="0.3">
      <c r="A185" t="s">
        <v>50</v>
      </c>
      <c r="B185" s="7" t="s">
        <v>51</v>
      </c>
      <c r="C185" s="2" t="str">
        <f>HYPERLINK("Circulars\"&amp;Table1[[#This Row],[Filename]])</f>
        <v>Circulars\114.pdf</v>
      </c>
      <c r="D185" t="s">
        <v>711</v>
      </c>
      <c r="E185" t="s">
        <v>862</v>
      </c>
    </row>
    <row r="186" spans="1:5" ht="16.05" customHeight="1" x14ac:dyDescent="0.3">
      <c r="A186" t="s">
        <v>363</v>
      </c>
      <c r="B186" s="7" t="s">
        <v>364</v>
      </c>
      <c r="C186" s="2" t="str">
        <f>HYPERLINK("Circulars\"&amp;Table1[[#This Row],[Filename]])</f>
        <v>Circulars\MMC-383-RO-GBS-Rev-MR-RJ.pdf</v>
      </c>
      <c r="D186" t="s">
        <v>359</v>
      </c>
      <c r="E186" t="s">
        <v>731</v>
      </c>
    </row>
  </sheetData>
  <phoneticPr fontId="4"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79169-9E3A-405E-B095-F2513631DB25}">
  <dimension ref="A1:E96"/>
  <sheetViews>
    <sheetView tabSelected="1" zoomScaleNormal="100" workbookViewId="0"/>
  </sheetViews>
  <sheetFormatPr defaultRowHeight="16.05" customHeight="1" x14ac:dyDescent="0.3"/>
  <cols>
    <col min="1" max="1" width="26.3984375" customWidth="1"/>
    <col min="2" max="2" width="55.8984375" style="7" customWidth="1"/>
    <col min="3" max="3" width="43.09765625" customWidth="1"/>
    <col min="4" max="4" width="28.5" customWidth="1"/>
    <col min="5" max="5" width="76.296875" customWidth="1"/>
  </cols>
  <sheetData>
    <row r="1" spans="1:5" ht="16.05" customHeight="1" thickBot="1" x14ac:dyDescent="0.35">
      <c r="A1" s="4" t="s">
        <v>400</v>
      </c>
      <c r="B1" s="6" t="s">
        <v>590</v>
      </c>
      <c r="C1" s="3" t="s">
        <v>677</v>
      </c>
      <c r="D1" s="5" t="s">
        <v>401</v>
      </c>
      <c r="E1" s="5" t="s">
        <v>403</v>
      </c>
    </row>
    <row r="2" spans="1:5" s="9" customFormat="1" ht="16.05" customHeight="1" thickTop="1" x14ac:dyDescent="0.3">
      <c r="A2" t="s">
        <v>572</v>
      </c>
      <c r="B2" s="7" t="s">
        <v>573</v>
      </c>
      <c r="C2" s="13" t="str">
        <f>HYPERLINK("Notices\"&amp;Table2[[#This Row],[Filename]])</f>
        <v>Notices\MMN-01-2020-Update-to-Annex-I-IUU-List-28-04-2022.pdf</v>
      </c>
      <c r="D2" t="s">
        <v>107</v>
      </c>
      <c r="E2" s="16" t="s">
        <v>675</v>
      </c>
    </row>
    <row r="3" spans="1:5" s="9" customFormat="1" ht="16.05" customHeight="1" x14ac:dyDescent="0.3">
      <c r="A3" t="s">
        <v>464</v>
      </c>
      <c r="B3" s="7" t="s">
        <v>465</v>
      </c>
      <c r="C3" s="13" t="str">
        <f>HYPERLINK("Notices\"&amp;Table2[[#This Row],[Filename]])</f>
        <v>Notices\MMN-01-2021-MAY-2023-Cancelled-13-06-2025.pdf</v>
      </c>
      <c r="D3" t="s">
        <v>578</v>
      </c>
      <c r="E3" s="16" t="s">
        <v>621</v>
      </c>
    </row>
    <row r="4" spans="1:5" s="9" customFormat="1" ht="16.05" customHeight="1" x14ac:dyDescent="0.3">
      <c r="A4" t="s">
        <v>425</v>
      </c>
      <c r="B4" s="7" t="s">
        <v>426</v>
      </c>
      <c r="C4" s="13" t="str">
        <f>HYPERLINK("Notices\"&amp;Table2[[#This Row],[Filename]])</f>
        <v>Notices\MMN-01-2025-24-02-2025.pdf</v>
      </c>
      <c r="D4" t="s">
        <v>316</v>
      </c>
      <c r="E4" s="16" t="s">
        <v>601</v>
      </c>
    </row>
    <row r="5" spans="1:5" s="9" customFormat="1" ht="16.05" customHeight="1" x14ac:dyDescent="0.3">
      <c r="A5" t="s">
        <v>908</v>
      </c>
      <c r="B5" s="7" t="s">
        <v>913</v>
      </c>
      <c r="C5" s="13" t="str">
        <f>HYPERLINK("Notices\"&amp;Table2[[#This Row],[Filename]])</f>
        <v>Notices\MMN-01-2026-PSC-1-28-01-2026.pdf</v>
      </c>
      <c r="D5" t="s">
        <v>890</v>
      </c>
      <c r="E5" s="16" t="s">
        <v>920</v>
      </c>
    </row>
    <row r="6" spans="1:5" s="9" customFormat="1" ht="16.05" customHeight="1" x14ac:dyDescent="0.3">
      <c r="A6" t="s">
        <v>478</v>
      </c>
      <c r="B6" s="7" t="s">
        <v>479</v>
      </c>
      <c r="C6" s="13" t="str">
        <f>HYPERLINK("Notices\"&amp;Table2[[#This Row],[Filename]])</f>
        <v>Notices\MMN-02-2020-Prevention-COVID-19-05-09-2022.pdf</v>
      </c>
      <c r="D6" t="s">
        <v>98</v>
      </c>
      <c r="E6" s="16" t="s">
        <v>627</v>
      </c>
    </row>
    <row r="7" spans="1:5" s="9" customFormat="1" ht="16.05" customHeight="1" x14ac:dyDescent="0.3">
      <c r="A7" t="s">
        <v>909</v>
      </c>
      <c r="B7" s="7" t="s">
        <v>914</v>
      </c>
      <c r="C7" s="13" t="str">
        <f>HYPERLINK("Notices\"&amp;Table2[[#This Row],[Filename]])</f>
        <v>Notices\MMN-02-2021-07-01-2021-GULF-OF-GUINEA.pdf</v>
      </c>
      <c r="D7" t="s">
        <v>226</v>
      </c>
      <c r="E7" s="16" t="s">
        <v>921</v>
      </c>
    </row>
    <row r="8" spans="1:5" ht="16.05" customHeight="1" x14ac:dyDescent="0.3">
      <c r="A8" t="s">
        <v>500</v>
      </c>
      <c r="B8" s="7" t="s">
        <v>501</v>
      </c>
      <c r="C8" s="13" t="str">
        <f>HYPERLINK("Notices\"&amp;Table2[[#This Row],[Filename]])</f>
        <v>Notices\MMN-02-2022-PARIS-MoU-24-02-2022.pdf</v>
      </c>
      <c r="D8" t="s">
        <v>38</v>
      </c>
      <c r="E8" s="16" t="s">
        <v>638</v>
      </c>
    </row>
    <row r="9" spans="1:5" ht="16.05" customHeight="1" x14ac:dyDescent="0.3">
      <c r="A9" t="s">
        <v>466</v>
      </c>
      <c r="B9" s="7" t="s">
        <v>467</v>
      </c>
      <c r="C9" s="13" t="str">
        <f>HYPERLINK("Notices\"&amp;Table2[[#This Row],[Filename]])</f>
        <v>Notices\MMN-02-2023-FUJAIRAH-REQUIREMENTS-FOR-TANKERS.pdf</v>
      </c>
      <c r="D9" t="s">
        <v>74</v>
      </c>
      <c r="E9" s="16" t="s">
        <v>622</v>
      </c>
    </row>
    <row r="10" spans="1:5" ht="16.05" customHeight="1" x14ac:dyDescent="0.3">
      <c r="A10" t="s">
        <v>451</v>
      </c>
      <c r="B10" s="7" t="s">
        <v>416</v>
      </c>
      <c r="C10" s="13" t="str">
        <f>HYPERLINK("Notices\"&amp;Table2[[#This Row],[Filename]])</f>
        <v>Notices\MMN-02-2024-PARIS-MOU-PILOT-ON-PSC-ON-FISHING-VESSELS-29-01-2024.pdf</v>
      </c>
      <c r="D10" t="s">
        <v>334</v>
      </c>
      <c r="E10" s="16" t="s">
        <v>614</v>
      </c>
    </row>
    <row r="11" spans="1:5" ht="16.05" customHeight="1" x14ac:dyDescent="0.3">
      <c r="A11" t="s">
        <v>421</v>
      </c>
      <c r="B11" s="7" t="s">
        <v>422</v>
      </c>
      <c r="C11" s="13" t="str">
        <f>HYPERLINK("Notices\"&amp;Table2[[#This Row],[Filename]])</f>
        <v>Notices\MMN-02-2025-Mayo-2025.pdf</v>
      </c>
      <c r="D11" t="s">
        <v>65</v>
      </c>
      <c r="E11" s="16" t="s">
        <v>599</v>
      </c>
    </row>
    <row r="12" spans="1:5" ht="16.05" customHeight="1" x14ac:dyDescent="0.3">
      <c r="A12" t="s">
        <v>910</v>
      </c>
      <c r="B12" s="7" t="s">
        <v>915</v>
      </c>
      <c r="C12" s="13" t="str">
        <f>HYPERLINK("Notices\"&amp;Table2[[#This Row],[Filename]])</f>
        <v>Notices\MMN-02-2026-PSC-2-28-01-2026.pdf</v>
      </c>
      <c r="D12" t="s">
        <v>890</v>
      </c>
      <c r="E12" s="16" t="s">
        <v>922</v>
      </c>
    </row>
    <row r="13" spans="1:5" ht="16.05" customHeight="1" x14ac:dyDescent="0.3">
      <c r="A13" t="s">
        <v>498</v>
      </c>
      <c r="B13" s="7" t="s">
        <v>499</v>
      </c>
      <c r="C13" s="13" t="str">
        <f>HYPERLINK("Notices\"&amp;Table2[[#This Row],[Filename]])</f>
        <v>Notices\MMN-03-2020-COVID-19-11-03-2021.pdf</v>
      </c>
      <c r="D13" t="s">
        <v>135</v>
      </c>
      <c r="E13" s="16" t="s">
        <v>637</v>
      </c>
    </row>
    <row r="14" spans="1:5" ht="16.05" customHeight="1" x14ac:dyDescent="0.3">
      <c r="A14" t="s">
        <v>449</v>
      </c>
      <c r="B14" s="7" t="s">
        <v>450</v>
      </c>
      <c r="C14" s="13" t="str">
        <f>HYPERLINK("Notices\"&amp;Table2[[#This Row],[Filename]])</f>
        <v>Notices\MN-03-2017-ASI-CANCELLED-08-03-2024.pdf</v>
      </c>
      <c r="D14" t="s">
        <v>578</v>
      </c>
      <c r="E14" s="16" t="s">
        <v>613</v>
      </c>
    </row>
    <row r="15" spans="1:5" ht="16.05" customHeight="1" x14ac:dyDescent="0.3">
      <c r="A15" t="s">
        <v>537</v>
      </c>
      <c r="B15" s="7" t="s">
        <v>538</v>
      </c>
      <c r="C15" s="13" t="str">
        <f>HYPERLINK("Notices\"&amp;Table2[[#This Row],[Filename]])</f>
        <v>Notices\MMN-03-2021-OFFICE-HK-CANCELLED-SEPT-2021.pdf</v>
      </c>
      <c r="D15" t="s">
        <v>226</v>
      </c>
      <c r="E15" s="16" t="s">
        <v>657</v>
      </c>
    </row>
    <row r="16" spans="1:5" ht="16.05" customHeight="1" x14ac:dyDescent="0.3">
      <c r="A16" t="s">
        <v>472</v>
      </c>
      <c r="B16" s="7" t="s">
        <v>473</v>
      </c>
      <c r="C16" s="13" t="str">
        <f>HYPERLINK("Notices\"&amp;Table2[[#This Row],[Filename]])</f>
        <v>Notices\MMN-03-2022-UKRAINE-7-enero-2026.pdf</v>
      </c>
      <c r="D16" t="s">
        <v>890</v>
      </c>
      <c r="E16" s="16" t="s">
        <v>923</v>
      </c>
    </row>
    <row r="17" spans="1:5" ht="16.05" customHeight="1" x14ac:dyDescent="0.3">
      <c r="A17" t="s">
        <v>415</v>
      </c>
      <c r="B17" s="7" t="s">
        <v>416</v>
      </c>
      <c r="C17" s="13" t="str">
        <f>HYPERLINK("Notices\"&amp;Table2[[#This Row],[Filename]])</f>
        <v>Notices\MMN-03-2024-RED-SEA-18-07-2025.pdf</v>
      </c>
      <c r="D17" t="s">
        <v>80</v>
      </c>
      <c r="E17" s="16" t="s">
        <v>596</v>
      </c>
    </row>
    <row r="18" spans="1:5" ht="16.05" customHeight="1" x14ac:dyDescent="0.3">
      <c r="A18" t="s">
        <v>417</v>
      </c>
      <c r="B18" s="7" t="s">
        <v>418</v>
      </c>
      <c r="C18" s="13" t="str">
        <f>HYPERLINK("Notices\"&amp;Table2[[#This Row],[Filename]])</f>
        <v>Notices\MMN-03-2025-18-07-2025.pdf</v>
      </c>
      <c r="D18" t="s">
        <v>65</v>
      </c>
      <c r="E18" s="16" t="s">
        <v>597</v>
      </c>
    </row>
    <row r="19" spans="1:5" ht="16.05" customHeight="1" x14ac:dyDescent="0.3">
      <c r="A19" t="s">
        <v>911</v>
      </c>
      <c r="B19" s="7" t="s">
        <v>916</v>
      </c>
      <c r="C19" s="13" t="str">
        <f>HYPERLINK("Notices\"&amp;Table2[[#This Row],[Filename]])</f>
        <v>Notices\MMN-03-2026-29-01-2026.pdf</v>
      </c>
      <c r="D19" t="s">
        <v>890</v>
      </c>
      <c r="E19" s="16" t="s">
        <v>924</v>
      </c>
    </row>
    <row r="20" spans="1:5" ht="16.05" customHeight="1" x14ac:dyDescent="0.3">
      <c r="A20" t="s">
        <v>570</v>
      </c>
      <c r="B20" s="7" t="s">
        <v>571</v>
      </c>
      <c r="C20" s="13" t="str">
        <f>HYPERLINK("Notices\"&amp;Table2[[#This Row],[Filename]])</f>
        <v>Notices\MMN-04-2020-NEW-FEB-2020.pdf</v>
      </c>
      <c r="D20" t="s">
        <v>589</v>
      </c>
      <c r="E20" s="16" t="s">
        <v>674</v>
      </c>
    </row>
    <row r="21" spans="1:5" ht="16.05" customHeight="1" x14ac:dyDescent="0.3">
      <c r="A21" t="s">
        <v>535</v>
      </c>
      <c r="B21" s="7" t="s">
        <v>536</v>
      </c>
      <c r="C21" s="13" t="str">
        <f>HYPERLINK("Notices\"&amp;Table2[[#This Row],[Filename]])</f>
        <v>Notices\MMN-04-2021-SABA-BANK-29-01-2021-1.pdf</v>
      </c>
      <c r="D21" t="s">
        <v>226</v>
      </c>
      <c r="E21" s="16" t="s">
        <v>656</v>
      </c>
    </row>
    <row r="22" spans="1:5" ht="16.05" customHeight="1" x14ac:dyDescent="0.3">
      <c r="A22" t="s">
        <v>496</v>
      </c>
      <c r="B22" s="7" t="s">
        <v>497</v>
      </c>
      <c r="C22" s="13" t="str">
        <f>HYPERLINK("Notices\"&amp;Table2[[#This Row],[Filename]])</f>
        <v>Notices\MMN-04-2022-UCRANIA-DGGM-22-04-2022-Contact-point-was-update.pdf</v>
      </c>
      <c r="D22" t="s">
        <v>135</v>
      </c>
      <c r="E22" s="16" t="s">
        <v>636</v>
      </c>
    </row>
    <row r="23" spans="1:5" ht="16.05" customHeight="1" x14ac:dyDescent="0.3">
      <c r="A23" t="s">
        <v>462</v>
      </c>
      <c r="B23" s="7" t="s">
        <v>463</v>
      </c>
      <c r="C23" s="13" t="str">
        <f>HYPERLINK("Notices\"&amp;Table2[[#This Row],[Filename]])</f>
        <v>Notices\MMN-04-2023-DGGM-13-06-2023.pdf</v>
      </c>
      <c r="D23" t="s">
        <v>251</v>
      </c>
      <c r="E23" s="16" t="s">
        <v>620</v>
      </c>
    </row>
    <row r="24" spans="1:5" ht="16.05" customHeight="1" x14ac:dyDescent="0.3">
      <c r="A24" t="s">
        <v>447</v>
      </c>
      <c r="B24" s="7" t="s">
        <v>448</v>
      </c>
      <c r="C24" s="13" t="str">
        <f>HYPERLINK("Notices\"&amp;Table2[[#This Row],[Filename]])</f>
        <v>Notices\MMN-NEW-27-03-2024-revisado-Rev-03-RC_-Final-1.pdf</v>
      </c>
      <c r="D24" t="s">
        <v>77</v>
      </c>
      <c r="E24" s="16" t="s">
        <v>612</v>
      </c>
    </row>
    <row r="25" spans="1:5" ht="16.05" customHeight="1" x14ac:dyDescent="0.3">
      <c r="A25" t="s">
        <v>419</v>
      </c>
      <c r="B25" s="7" t="s">
        <v>420</v>
      </c>
      <c r="C25" s="13" t="str">
        <f>HYPERLINK("Notices\"&amp;Table2[[#This Row],[Filename]])</f>
        <v>Notices\MMN-04-2025-RISING-TENSIONS-IN-THE-MIDDLE-EAST-18-07-2025.pdf</v>
      </c>
      <c r="D25" t="s">
        <v>80</v>
      </c>
      <c r="E25" s="16" t="s">
        <v>598</v>
      </c>
    </row>
    <row r="26" spans="1:5" ht="16.05" customHeight="1" x14ac:dyDescent="0.3">
      <c r="A26" t="s">
        <v>568</v>
      </c>
      <c r="B26" s="7" t="s">
        <v>569</v>
      </c>
      <c r="C26" s="13" t="str">
        <f>HYPERLINK("Notices\"&amp;Table2[[#This Row],[Filename]])</f>
        <v>Notices\press-relaese.png</v>
      </c>
      <c r="D26" t="s">
        <v>588</v>
      </c>
      <c r="E26" s="16" t="s">
        <v>673</v>
      </c>
    </row>
    <row r="27" spans="1:5" ht="16.05" customHeight="1" x14ac:dyDescent="0.3">
      <c r="A27" t="s">
        <v>533</v>
      </c>
      <c r="B27" s="7" t="s">
        <v>534</v>
      </c>
      <c r="C27" s="13" t="str">
        <f>HYPERLINK("Notices\"&amp;Table2[[#This Row],[Filename]])</f>
        <v>Notices\MMN-05-2021-AMSA-FIC-25-02-2021.pdf</v>
      </c>
      <c r="D27" t="s">
        <v>362</v>
      </c>
      <c r="E27" s="16" t="s">
        <v>655</v>
      </c>
    </row>
    <row r="28" spans="1:5" ht="16.05" customHeight="1" x14ac:dyDescent="0.3">
      <c r="A28" t="s">
        <v>429</v>
      </c>
      <c r="B28" s="7" t="s">
        <v>430</v>
      </c>
      <c r="C28" s="13" t="str">
        <f>HYPERLINK("Notices\"&amp;Table2[[#This Row],[Filename]])</f>
        <v>Notices\MMN-05-2022-ASI-01-11-2024.pdf</v>
      </c>
      <c r="D28" t="s">
        <v>341</v>
      </c>
      <c r="E28" s="16" t="s">
        <v>603</v>
      </c>
    </row>
    <row r="29" spans="1:5" ht="16.05" customHeight="1" x14ac:dyDescent="0.3">
      <c r="A29" t="s">
        <v>439</v>
      </c>
      <c r="B29" s="7" t="s">
        <v>440</v>
      </c>
      <c r="C29" s="13" t="str">
        <f>HYPERLINK("Notices\"&amp;Table2[[#This Row],[Filename]])</f>
        <v>Notices\MMN-05-2023-ASI-CANCELLED-01-08-2024.pdf</v>
      </c>
      <c r="D29" t="s">
        <v>577</v>
      </c>
      <c r="E29" s="16" t="s">
        <v>608</v>
      </c>
    </row>
    <row r="30" spans="1:5" ht="16.05" customHeight="1" x14ac:dyDescent="0.3">
      <c r="A30" t="s">
        <v>435</v>
      </c>
      <c r="B30" s="7" t="s">
        <v>436</v>
      </c>
      <c r="C30" s="13" t="str">
        <f>HYPERLINK("Notices\"&amp;Table2[[#This Row],[Filename]])</f>
        <v>Notices\MMN-05-2024-May-2024.pdf</v>
      </c>
      <c r="D30" t="s">
        <v>95</v>
      </c>
      <c r="E30" s="16" t="s">
        <v>606</v>
      </c>
    </row>
    <row r="31" spans="1:5" ht="16.05" customHeight="1" x14ac:dyDescent="0.3">
      <c r="A31" t="s">
        <v>406</v>
      </c>
      <c r="B31" s="7" t="s">
        <v>407</v>
      </c>
      <c r="C31" s="13" t="str">
        <f>HYPERLINK("Notices\"&amp;Table2[[#This Row],[Filename]])</f>
        <v>Notices\MMN-05-2025-CIC-2025-Ballast-13-08-2025.pdf</v>
      </c>
      <c r="D31" t="s">
        <v>58</v>
      </c>
      <c r="E31" s="16" t="s">
        <v>592</v>
      </c>
    </row>
    <row r="32" spans="1:5" ht="16.05" customHeight="1" x14ac:dyDescent="0.3">
      <c r="A32" t="s">
        <v>566</v>
      </c>
      <c r="B32" s="7" t="s">
        <v>567</v>
      </c>
      <c r="C32" s="13" t="str">
        <f>HYPERLINK("Notices\"&amp;Table2[[#This Row],[Filename]])</f>
        <v>Notices\2020-Mayo-2020.pdf</v>
      </c>
      <c r="D32" t="s">
        <v>588</v>
      </c>
      <c r="E32" s="16" t="s">
        <v>672</v>
      </c>
    </row>
    <row r="33" spans="1:5" ht="16.05" customHeight="1" x14ac:dyDescent="0.3">
      <c r="A33" t="s">
        <v>531</v>
      </c>
      <c r="B33" s="7" t="s">
        <v>532</v>
      </c>
      <c r="C33" s="13" t="str">
        <f>HYPERLINK("Notices\"&amp;Table2[[#This Row],[Filename]])</f>
        <v>Notices\MMN-06-2021-DNV-GL-AS-CHANGE-OF-NAME-1-03-2021rev.-DCYC.pdf</v>
      </c>
      <c r="D33" t="s">
        <v>362</v>
      </c>
      <c r="E33" s="16" t="s">
        <v>654</v>
      </c>
    </row>
    <row r="34" spans="1:5" ht="16.05" customHeight="1" x14ac:dyDescent="0.3">
      <c r="A34" t="s">
        <v>494</v>
      </c>
      <c r="B34" s="7" t="s">
        <v>495</v>
      </c>
      <c r="C34" s="13" t="str">
        <f>HYPERLINK("Notices\"&amp;Table2[[#This Row],[Filename]])</f>
        <v>Notices\MMN-06-2022-Extended-Dry-Docking-Scheme-30-05-2022.pdf</v>
      </c>
      <c r="D34" t="s">
        <v>107</v>
      </c>
      <c r="E34" s="16" t="s">
        <v>635</v>
      </c>
    </row>
    <row r="35" spans="1:5" ht="16.05" customHeight="1" x14ac:dyDescent="0.3">
      <c r="A35" t="s">
        <v>460</v>
      </c>
      <c r="B35" s="7" t="s">
        <v>461</v>
      </c>
      <c r="C35" s="13" t="str">
        <f>HYPERLINK("Notices\"&amp;Table2[[#This Row],[Filename]])</f>
        <v>Notices\Borrador-CIC-MMN-XX-2023-REV-2-1.pdf</v>
      </c>
      <c r="D35" t="s">
        <v>391</v>
      </c>
      <c r="E35" s="16" t="s">
        <v>619</v>
      </c>
    </row>
    <row r="36" spans="1:5" ht="16.05" customHeight="1" x14ac:dyDescent="0.3">
      <c r="A36" t="s">
        <v>445</v>
      </c>
      <c r="B36" s="7" t="s">
        <v>446</v>
      </c>
      <c r="C36" s="13" t="str">
        <f>HYPERLINK("Notices\"&amp;Table2[[#This Row],[Filename]])</f>
        <v>Notices\MMN-06-2024-Rev-MR-June-2024.pdf</v>
      </c>
      <c r="D36" t="s">
        <v>258</v>
      </c>
      <c r="E36" s="16" t="s">
        <v>611</v>
      </c>
    </row>
    <row r="37" spans="1:5" ht="16.05" customHeight="1" x14ac:dyDescent="0.3">
      <c r="A37" t="s">
        <v>412</v>
      </c>
      <c r="B37" s="7" t="s">
        <v>413</v>
      </c>
      <c r="C37" s="13" t="str">
        <f>HYPERLINK("Notices\"&amp;Table2[[#This Row],[Filename]])</f>
        <v>Notices\MMN-06-2025-MARITIME-AFFAIRS-INVESTIGATORS-29-07-2025.pdf</v>
      </c>
      <c r="D37" t="s">
        <v>80</v>
      </c>
      <c r="E37" s="16" t="s">
        <v>595</v>
      </c>
    </row>
    <row r="38" spans="1:5" ht="16.05" customHeight="1" x14ac:dyDescent="0.3">
      <c r="A38" t="s">
        <v>476</v>
      </c>
      <c r="B38" s="7" t="s">
        <v>477</v>
      </c>
      <c r="C38" s="13" t="str">
        <f>HYPERLINK("Notices\"&amp;Table2[[#This Row],[Filename]])</f>
        <v>Notices\MMN-07-2020-Rv-MR-September-2022.pdf</v>
      </c>
      <c r="D38" t="s">
        <v>98</v>
      </c>
      <c r="E38" s="16" t="s">
        <v>626</v>
      </c>
    </row>
    <row r="39" spans="1:5" ht="16.05" customHeight="1" x14ac:dyDescent="0.3">
      <c r="A39" t="s">
        <v>476</v>
      </c>
      <c r="B39" s="7" t="s">
        <v>565</v>
      </c>
      <c r="C39" s="13" t="str">
        <f>HYPERLINK("Notices\"&amp;Table2[[#This Row],[Filename]])</f>
        <v>Notices\MMN-07-2020-STATUTORY-INSPECTIONS-AND-SERVICE-POSTPONEMENT-1.pdf</v>
      </c>
      <c r="D39" t="s">
        <v>588</v>
      </c>
      <c r="E39" s="16" t="s">
        <v>671</v>
      </c>
    </row>
    <row r="40" spans="1:5" ht="16.05" customHeight="1" x14ac:dyDescent="0.3">
      <c r="A40" t="s">
        <v>443</v>
      </c>
      <c r="B40" s="7" t="s">
        <v>444</v>
      </c>
      <c r="C40" s="13" t="str">
        <f>HYPERLINK("Notices\"&amp;Table2[[#This Row],[Filename]])</f>
        <v>Notices\MMN-07-2021-09-06-2023.pdf</v>
      </c>
      <c r="D40" t="s">
        <v>251</v>
      </c>
      <c r="E40" s="16" t="s">
        <v>610</v>
      </c>
    </row>
    <row r="41" spans="1:5" ht="16.05" customHeight="1" x14ac:dyDescent="0.3">
      <c r="A41" t="s">
        <v>492</v>
      </c>
      <c r="B41" s="7" t="s">
        <v>493</v>
      </c>
      <c r="C41" s="13" t="str">
        <f>HYPERLINK("Notices\"&amp;Table2[[#This Row],[Filename]])</f>
        <v>Notices\MMN-07-2022-NON-AUTHORIZED-RECOGNIZED-ORGANIZATION-07-06-2022.pdf</v>
      </c>
      <c r="D41" t="s">
        <v>20</v>
      </c>
      <c r="E41" s="16" t="s">
        <v>634</v>
      </c>
    </row>
    <row r="42" spans="1:5" ht="16.05" customHeight="1" x14ac:dyDescent="0.3">
      <c r="A42" t="s">
        <v>458</v>
      </c>
      <c r="B42" s="7" t="s">
        <v>459</v>
      </c>
      <c r="C42" s="13" t="str">
        <f>HYPERLINK("Notices\"&amp;Table2[[#This Row],[Filename]])</f>
        <v>Notices\MMN-07-2023-BW-INTO-KOREAN-WATERS-25-09-2023.pdf</v>
      </c>
      <c r="D42" t="s">
        <v>110</v>
      </c>
      <c r="E42" s="16" t="s">
        <v>618</v>
      </c>
    </row>
    <row r="43" spans="1:5" ht="16.05" customHeight="1" x14ac:dyDescent="0.3">
      <c r="A43" t="s">
        <v>441</v>
      </c>
      <c r="B43" s="7" t="s">
        <v>442</v>
      </c>
      <c r="C43" s="13" t="str">
        <f>HYPERLINK("Notices\"&amp;Table2[[#This Row],[Filename]])</f>
        <v>Notices\MMN-07-2024-FIC-PARIS-MOU-10-07-2024-1.pdf</v>
      </c>
      <c r="D43" t="s">
        <v>115</v>
      </c>
      <c r="E43" s="16" t="s">
        <v>609</v>
      </c>
    </row>
    <row r="44" spans="1:5" ht="16.05" customHeight="1" x14ac:dyDescent="0.3">
      <c r="A44" t="s">
        <v>408</v>
      </c>
      <c r="B44" s="7" t="s">
        <v>409</v>
      </c>
      <c r="C44" s="13" t="str">
        <f>HYPERLINK("Notices\"&amp;Table2[[#This Row],[Filename]])</f>
        <v>Notices\MMN-07-2025-Insurers-due-diligence-Rv-MR.pdf</v>
      </c>
      <c r="D44" t="s">
        <v>58</v>
      </c>
      <c r="E44" s="16" t="s">
        <v>593</v>
      </c>
    </row>
    <row r="45" spans="1:5" ht="16.05" customHeight="1" x14ac:dyDescent="0.3">
      <c r="A45" t="s">
        <v>529</v>
      </c>
      <c r="B45" s="7" t="s">
        <v>530</v>
      </c>
      <c r="C45" s="13" t="str">
        <f>HYPERLINK("Notices\"&amp;Table2[[#This Row],[Filename]])</f>
        <v>Notices\MMN-08-2021-Safety-and-Health-on-board-Responsibilities-of-the-Shipowners-and-Operating-Companies.2021-1.pdf</v>
      </c>
      <c r="D45" t="s">
        <v>583</v>
      </c>
      <c r="E45" s="16" t="s">
        <v>653</v>
      </c>
    </row>
    <row r="46" spans="1:5" ht="16.05" customHeight="1" x14ac:dyDescent="0.3">
      <c r="A46" t="s">
        <v>563</v>
      </c>
      <c r="B46" s="7" t="s">
        <v>564</v>
      </c>
      <c r="C46" s="13" t="str">
        <f>HYPERLINK("Notices\"&amp;Table2[[#This Row],[Filename]])</f>
        <v>Notices\2020-Suspend-the-Payment-of-Fees.pdf</v>
      </c>
      <c r="D46" t="s">
        <v>587</v>
      </c>
      <c r="E46" s="16" t="s">
        <v>670</v>
      </c>
    </row>
    <row r="47" spans="1:5" ht="16.05" customHeight="1" x14ac:dyDescent="0.3">
      <c r="A47" t="s">
        <v>490</v>
      </c>
      <c r="B47" s="7" t="s">
        <v>491</v>
      </c>
      <c r="C47" s="13" t="str">
        <f>HYPERLINK("Notices\"&amp;Table2[[#This Row],[Filename]])</f>
        <v>Notices\MMN-08-2022-USCG-Q21-14-07-2022.pdf</v>
      </c>
      <c r="D47" t="s">
        <v>248</v>
      </c>
      <c r="E47" s="16" t="s">
        <v>633</v>
      </c>
    </row>
    <row r="48" spans="1:5" ht="16.05" customHeight="1" x14ac:dyDescent="0.3">
      <c r="A48" t="s">
        <v>433</v>
      </c>
      <c r="B48" s="7" t="s">
        <v>434</v>
      </c>
      <c r="C48" s="13" t="str">
        <f>HYPERLINK("Notices\"&amp;Table2[[#This Row],[Filename]])</f>
        <v>Notices\MMN-08-2023-ISRAEL-02-10-2024.pdf</v>
      </c>
      <c r="D48" t="s">
        <v>576</v>
      </c>
      <c r="E48" s="16" t="s">
        <v>605</v>
      </c>
    </row>
    <row r="49" spans="1:5" ht="16.05" customHeight="1" x14ac:dyDescent="0.3">
      <c r="A49" t="s">
        <v>437</v>
      </c>
      <c r="B49" s="7" t="s">
        <v>438</v>
      </c>
      <c r="C49" s="13" t="str">
        <f>HYPERLINK("Notices\"&amp;Table2[[#This Row],[Filename]])</f>
        <v>Notices\MMN-08-2024-02-08-2024.pdf</v>
      </c>
      <c r="D49" t="s">
        <v>327</v>
      </c>
      <c r="E49" s="16" t="s">
        <v>607</v>
      </c>
    </row>
    <row r="50" spans="1:5" ht="16.05" customHeight="1" x14ac:dyDescent="0.3">
      <c r="A50" t="s">
        <v>404</v>
      </c>
      <c r="B50" s="7" t="s">
        <v>405</v>
      </c>
      <c r="C50" s="13" t="str">
        <f>HYPERLINK("Notices\"&amp;Table2[[#This Row],[Filename]])</f>
        <v>Notices\MMN-08-2025-PSC-19-08-2025.pdf</v>
      </c>
      <c r="D50" t="s">
        <v>58</v>
      </c>
      <c r="E50" s="16" t="s">
        <v>591</v>
      </c>
    </row>
    <row r="51" spans="1:5" ht="16.05" customHeight="1" x14ac:dyDescent="0.3">
      <c r="A51" t="s">
        <v>410</v>
      </c>
      <c r="B51" s="7" t="s">
        <v>411</v>
      </c>
      <c r="C51" s="13" t="str">
        <f>HYPERLINK("Notices\"&amp;Table2[[#This Row],[Filename]])</f>
        <v>Notices\MMN-09-2020-MARCH-2023-Cancelled-30-07-2025.pdf</v>
      </c>
      <c r="D51" t="s">
        <v>80</v>
      </c>
      <c r="E51" s="16" t="s">
        <v>594</v>
      </c>
    </row>
    <row r="52" spans="1:5" ht="16.05" customHeight="1" x14ac:dyDescent="0.3">
      <c r="A52" t="s">
        <v>527</v>
      </c>
      <c r="B52" s="7" t="s">
        <v>528</v>
      </c>
      <c r="C52" s="13" t="str">
        <f>HYPERLINK("Notices\"&amp;Table2[[#This Row],[Filename]])</f>
        <v>Notices\MMN-09-2021-MSA-PSC-CAMPAIGN-NAVEGACION-14-April-2021.pdf</v>
      </c>
      <c r="D52" t="s">
        <v>582</v>
      </c>
      <c r="E52" s="16" t="s">
        <v>652</v>
      </c>
    </row>
    <row r="53" spans="1:5" ht="16.05" customHeight="1" x14ac:dyDescent="0.3">
      <c r="A53" t="s">
        <v>488</v>
      </c>
      <c r="B53" s="7" t="s">
        <v>489</v>
      </c>
      <c r="C53" s="13" t="str">
        <f>HYPERLINK("Notices\"&amp;Table2[[#This Row],[Filename]])</f>
        <v>Notices\MMN-09-2022-AMSA-29-08-2022.pdf</v>
      </c>
      <c r="D53" t="s">
        <v>23</v>
      </c>
      <c r="E53" s="16" t="s">
        <v>632</v>
      </c>
    </row>
    <row r="54" spans="1:5" ht="16.05" customHeight="1" x14ac:dyDescent="0.3">
      <c r="A54" t="s">
        <v>454</v>
      </c>
      <c r="B54" s="7" t="s">
        <v>455</v>
      </c>
      <c r="C54" s="13" t="str">
        <f>HYPERLINK("Notices\"&amp;Table2[[#This Row],[Filename]])</f>
        <v>Notices\MMN-09-2023-RED-SEA-29-11-2023.pdf</v>
      </c>
      <c r="D54" t="s">
        <v>578</v>
      </c>
      <c r="E54" s="16" t="s">
        <v>616</v>
      </c>
    </row>
    <row r="55" spans="1:5" ht="16.05" customHeight="1" x14ac:dyDescent="0.3">
      <c r="A55" t="s">
        <v>427</v>
      </c>
      <c r="B55" s="7" t="s">
        <v>428</v>
      </c>
      <c r="C55" s="13" t="str">
        <f>HYPERLINK("Notices\"&amp;Table2[[#This Row],[Filename]])</f>
        <v>Notices\MMN-09-2024-09-08-2024-BWMC-D-2-2.pdf</v>
      </c>
      <c r="D55" t="s">
        <v>327</v>
      </c>
      <c r="E55" s="16" t="s">
        <v>602</v>
      </c>
    </row>
    <row r="56" spans="1:5" ht="16.05" customHeight="1" x14ac:dyDescent="0.3">
      <c r="A56" t="s">
        <v>679</v>
      </c>
      <c r="B56" s="7" t="s">
        <v>681</v>
      </c>
      <c r="C56" s="13" t="str">
        <f>HYPERLINK("Notices\"&amp;Table2[[#This Row],[Filename]])</f>
        <v>Notices\MMN-09-2025-23-09-2025.pdf</v>
      </c>
      <c r="D56" t="s">
        <v>140</v>
      </c>
      <c r="E56" s="16" t="s">
        <v>684</v>
      </c>
    </row>
    <row r="57" spans="1:5" ht="16.05" customHeight="1" x14ac:dyDescent="0.3">
      <c r="A57" t="s">
        <v>561</v>
      </c>
      <c r="B57" s="7" t="s">
        <v>562</v>
      </c>
      <c r="C57" s="13" t="str">
        <f>HYPERLINK("Notices\"&amp;Table2[[#This Row],[Filename]])</f>
        <v>Notices\MMN-10-2020-Corruption-24-06-2020.pdf</v>
      </c>
      <c r="D57" t="s">
        <v>359</v>
      </c>
      <c r="E57" s="16" t="s">
        <v>669</v>
      </c>
    </row>
    <row r="58" spans="1:5" ht="16.05" customHeight="1" x14ac:dyDescent="0.3">
      <c r="A58" t="s">
        <v>525</v>
      </c>
      <c r="B58" s="7" t="s">
        <v>526</v>
      </c>
      <c r="C58" s="13" t="str">
        <f>HYPERLINK("Notices\"&amp;Table2[[#This Row],[Filename]])</f>
        <v>Notices\MMN-10-2021-Pesca-DRYC-21-04-2021.pdf</v>
      </c>
      <c r="D58" t="s">
        <v>582</v>
      </c>
      <c r="E58" s="16" t="s">
        <v>651</v>
      </c>
    </row>
    <row r="59" spans="1:5" ht="16.05" customHeight="1" x14ac:dyDescent="0.3">
      <c r="A59" t="s">
        <v>484</v>
      </c>
      <c r="B59" s="7" t="s">
        <v>485</v>
      </c>
      <c r="C59" s="13" t="str">
        <f>HYPERLINK("Notices\"&amp;Table2[[#This Row],[Filename]])</f>
        <v>Notices\MMN-10-2022-CIC-2022.pdf</v>
      </c>
      <c r="D59" t="s">
        <v>98</v>
      </c>
      <c r="E59" s="16" t="s">
        <v>630</v>
      </c>
    </row>
    <row r="60" spans="1:5" ht="16.05" customHeight="1" x14ac:dyDescent="0.3">
      <c r="A60" t="s">
        <v>452</v>
      </c>
      <c r="B60" s="7" t="s">
        <v>453</v>
      </c>
      <c r="C60" s="13" t="str">
        <f>HYPERLINK("Notices\"&amp;Table2[[#This Row],[Filename]])</f>
        <v>Notices\MMN-10-2023-PSCircular-104-01-12-2023.pdf</v>
      </c>
      <c r="D60" t="s">
        <v>166</v>
      </c>
      <c r="E60" s="16" t="s">
        <v>615</v>
      </c>
    </row>
    <row r="61" spans="1:5" ht="16.05" customHeight="1" x14ac:dyDescent="0.3">
      <c r="A61" t="s">
        <v>678</v>
      </c>
      <c r="B61" s="7" t="s">
        <v>680</v>
      </c>
      <c r="C61" s="13" t="str">
        <f>HYPERLINK("Notices\"&amp;Table2[[#This Row],[Filename]])</f>
        <v>Notices\MMN-10-2025-06-10-2025-Navegacion.pdf</v>
      </c>
      <c r="D61" t="s">
        <v>682</v>
      </c>
      <c r="E61" s="16" t="s">
        <v>683</v>
      </c>
    </row>
    <row r="62" spans="1:5" ht="16.05" customHeight="1" x14ac:dyDescent="0.3">
      <c r="A62" t="s">
        <v>456</v>
      </c>
      <c r="B62" s="7" t="s">
        <v>457</v>
      </c>
      <c r="C62" s="13" t="str">
        <f>HYPERLINK("Notices\"&amp;Table2[[#This Row],[Filename]])</f>
        <v>Notices\MMN-011-2016-26-10-2016-CANCELLED-26-09-2023.pdf</v>
      </c>
      <c r="D62" t="s">
        <v>578</v>
      </c>
      <c r="E62" s="16" t="s">
        <v>617</v>
      </c>
    </row>
    <row r="63" spans="1:5" ht="16.05" customHeight="1" x14ac:dyDescent="0.3">
      <c r="A63" t="s">
        <v>574</v>
      </c>
      <c r="B63" s="7" t="s">
        <v>575</v>
      </c>
      <c r="C63" s="13" t="str">
        <f>HYPERLINK("Notices\"&amp;Table2[[#This Row],[Filename]])</f>
        <v>Notices\MMN-11-2019-EGCS-Failure.pdf</v>
      </c>
      <c r="D63" t="s">
        <v>352</v>
      </c>
      <c r="E63" s="16" t="s">
        <v>676</v>
      </c>
    </row>
    <row r="64" spans="1:5" ht="16.05" customHeight="1" x14ac:dyDescent="0.3">
      <c r="A64" t="s">
        <v>559</v>
      </c>
      <c r="B64" s="7" t="s">
        <v>560</v>
      </c>
      <c r="C64" s="13" t="str">
        <f>HYPERLINK("Notices\"&amp;Table2[[#This Row],[Filename]])</f>
        <v>Notices\MMN11-2020-NEW-Ship-Sanitation-Control-Exemption-Certificate-FINAL.pdf</v>
      </c>
      <c r="D64" t="s">
        <v>586</v>
      </c>
      <c r="E64" s="16" t="s">
        <v>668</v>
      </c>
    </row>
    <row r="65" spans="1:5" ht="16.05" customHeight="1" x14ac:dyDescent="0.3">
      <c r="A65" t="s">
        <v>523</v>
      </c>
      <c r="B65" s="7" t="s">
        <v>524</v>
      </c>
      <c r="C65" s="13" t="str">
        <f>HYPERLINK("Notices\"&amp;Table2[[#This Row],[Filename]])</f>
        <v>Notices\MMN-11-2021-NINGBO-ZHOUSHAN-PORT-COASTAL-WATER-MAY-2021-rv-rb..pdf</v>
      </c>
      <c r="D65" t="s">
        <v>380</v>
      </c>
      <c r="E65" s="16" t="s">
        <v>650</v>
      </c>
    </row>
    <row r="66" spans="1:5" ht="16.05" customHeight="1" x14ac:dyDescent="0.3">
      <c r="A66" t="s">
        <v>482</v>
      </c>
      <c r="B66" s="7" t="s">
        <v>483</v>
      </c>
      <c r="C66" s="13" t="str">
        <f>HYPERLINK("Notices\"&amp;Table2[[#This Row],[Filename]])</f>
        <v>Notices\MMN-11-2022-IBWMC.pdf</v>
      </c>
      <c r="D66" t="s">
        <v>98</v>
      </c>
      <c r="E66" s="16" t="s">
        <v>629</v>
      </c>
    </row>
    <row r="67" spans="1:5" ht="16.05" customHeight="1" x14ac:dyDescent="0.3">
      <c r="A67" t="s">
        <v>414</v>
      </c>
      <c r="B67" s="7" t="s">
        <v>917</v>
      </c>
      <c r="C67" s="13" t="str">
        <f>HYPERLINK("Notices\"&amp;Table2[[#This Row],[Filename]])</f>
        <v>Notices\MMN-11-2024-PRE-CHECK-02-02-2026-rev.6.pdf</v>
      </c>
      <c r="D67" t="s">
        <v>919</v>
      </c>
      <c r="E67" s="16" t="s">
        <v>925</v>
      </c>
    </row>
    <row r="68" spans="1:5" ht="16.05" customHeight="1" x14ac:dyDescent="0.3">
      <c r="A68" t="s">
        <v>912</v>
      </c>
      <c r="B68" s="7" t="s">
        <v>918</v>
      </c>
      <c r="C68" s="13" t="str">
        <f>HYPERLINK("Notices\"&amp;Table2[[#This Row],[Filename]])</f>
        <v>Notices\MMN-11-2025-Maritime-Telecommunications-NEW-1.pdf</v>
      </c>
      <c r="D68" t="s">
        <v>892</v>
      </c>
      <c r="E68" s="16" t="s">
        <v>926</v>
      </c>
    </row>
    <row r="69" spans="1:5" ht="16.05" customHeight="1" x14ac:dyDescent="0.3">
      <c r="A69" t="s">
        <v>557</v>
      </c>
      <c r="B69" s="7" t="s">
        <v>558</v>
      </c>
      <c r="C69" s="13" t="str">
        <f>HYPERLINK("Notices\"&amp;Table2[[#This Row],[Filename]])</f>
        <v>Notices\MMN-12-JULY-2020-1-1.pdf</v>
      </c>
      <c r="D69" t="s">
        <v>586</v>
      </c>
      <c r="E69" s="16" t="s">
        <v>667</v>
      </c>
    </row>
    <row r="70" spans="1:5" ht="16.05" customHeight="1" x14ac:dyDescent="0.3">
      <c r="A70" t="s">
        <v>521</v>
      </c>
      <c r="B70" s="7" t="s">
        <v>522</v>
      </c>
      <c r="C70" s="13" t="str">
        <f>HYPERLINK("Notices\"&amp;Table2[[#This Row],[Filename]])</f>
        <v>Notices\MMN-12-2021-SAR-JRSC-Panama-Contacts-Points-and-References-May-2021.pdf</v>
      </c>
      <c r="D70" t="s">
        <v>380</v>
      </c>
      <c r="E70" s="16" t="s">
        <v>649</v>
      </c>
    </row>
    <row r="71" spans="1:5" ht="16.05" customHeight="1" x14ac:dyDescent="0.3">
      <c r="A71" t="s">
        <v>480</v>
      </c>
      <c r="B71" s="7" t="s">
        <v>481</v>
      </c>
      <c r="C71" s="13" t="str">
        <f>HYPERLINK("Notices\"&amp;Table2[[#This Row],[Filename]])</f>
        <v>Notices\MMN-12-2022-BWM.3-CIRC.2.pdf</v>
      </c>
      <c r="D71" t="s">
        <v>98</v>
      </c>
      <c r="E71" s="16" t="s">
        <v>628</v>
      </c>
    </row>
    <row r="72" spans="1:5" ht="16.05" customHeight="1" x14ac:dyDescent="0.3">
      <c r="A72" t="s">
        <v>431</v>
      </c>
      <c r="B72" s="7" t="s">
        <v>432</v>
      </c>
      <c r="C72" s="13" t="str">
        <f>HYPERLINK("Notices\"&amp;Table2[[#This Row],[Filename]])</f>
        <v>Notices\MMN-12-2024-Accounting-Authorities-AA-16-10-2024.pdf</v>
      </c>
      <c r="D72" t="s">
        <v>576</v>
      </c>
      <c r="E72" s="16" t="s">
        <v>604</v>
      </c>
    </row>
    <row r="73" spans="1:5" ht="16.05" customHeight="1" x14ac:dyDescent="0.3">
      <c r="A73" t="s">
        <v>555</v>
      </c>
      <c r="B73" s="7" t="s">
        <v>556</v>
      </c>
      <c r="C73" s="13" t="str">
        <f>HYPERLINK("Notices\"&amp;Table2[[#This Row],[Filename]])</f>
        <v>Notices\MMN-13-2020-NAVEGACION-16-07-2020-Marine-Safety-Alert.pdf</v>
      </c>
      <c r="D73" t="s">
        <v>586</v>
      </c>
      <c r="E73" s="16" t="s">
        <v>666</v>
      </c>
    </row>
    <row r="74" spans="1:5" ht="16.05" customHeight="1" x14ac:dyDescent="0.3">
      <c r="A74" t="s">
        <v>519</v>
      </c>
      <c r="B74" s="7" t="s">
        <v>520</v>
      </c>
      <c r="C74" s="13" t="str">
        <f>HYPERLINK("Notices\"&amp;Table2[[#This Row],[Filename]])</f>
        <v>Notices\MMN-13-2021-NAVEGACION-21-05-2021.pdf</v>
      </c>
      <c r="D74" t="s">
        <v>380</v>
      </c>
      <c r="E74" s="16" t="s">
        <v>648</v>
      </c>
    </row>
    <row r="75" spans="1:5" ht="16.05" customHeight="1" x14ac:dyDescent="0.3">
      <c r="A75" t="s">
        <v>474</v>
      </c>
      <c r="B75" s="7" t="s">
        <v>475</v>
      </c>
      <c r="C75" s="13" t="str">
        <f>HYPERLINK("Notices\"&amp;Table2[[#This Row],[Filename]])</f>
        <v>Notices\MMN-13-2022-ASI-Paris-Panama-31-10-2022.pdf</v>
      </c>
      <c r="D75" t="s">
        <v>147</v>
      </c>
      <c r="E75" s="16" t="s">
        <v>625</v>
      </c>
    </row>
    <row r="76" spans="1:5" ht="16.05" customHeight="1" x14ac:dyDescent="0.3">
      <c r="A76" t="s">
        <v>551</v>
      </c>
      <c r="B76" s="7" t="s">
        <v>552</v>
      </c>
      <c r="C76" s="13" t="str">
        <f>HYPERLINK("Notices\"&amp;Table2[[#This Row],[Filename]])</f>
        <v>Notices\2020-NUEVA-DGPIMA-and-DCCM-Rev.-5-12-08-2020-FINAL-1.pdf</v>
      </c>
      <c r="D76" t="s">
        <v>585</v>
      </c>
      <c r="E76" s="16" t="s">
        <v>664</v>
      </c>
    </row>
    <row r="77" spans="1:5" ht="16.05" customHeight="1" x14ac:dyDescent="0.3">
      <c r="A77" t="s">
        <v>517</v>
      </c>
      <c r="B77" s="7" t="s">
        <v>518</v>
      </c>
      <c r="C77" s="13" t="str">
        <f>HYPERLINK("Notices\"&amp;Table2[[#This Row],[Filename]])</f>
        <v>Notices\MMN-14-2021-VESSELS-TRANSITTING-THROUGH-PANAMA-WITH-DESTINATION-IN-THE-UNITED-STATES-11-06-2021.pdf</v>
      </c>
      <c r="D77" t="s">
        <v>118</v>
      </c>
      <c r="E77" s="16" t="s">
        <v>647</v>
      </c>
    </row>
    <row r="78" spans="1:5" ht="16.05" customHeight="1" x14ac:dyDescent="0.3">
      <c r="A78" t="s">
        <v>470</v>
      </c>
      <c r="B78" s="7" t="s">
        <v>471</v>
      </c>
      <c r="C78" s="13" t="str">
        <f>HYPERLINK("Notices\"&amp;Table2[[#This Row],[Filename]])</f>
        <v>Notices\MMN-14-2022-SEEMP-III-Nov-2022-Rv-MR.pdf</v>
      </c>
      <c r="D78" t="s">
        <v>579</v>
      </c>
      <c r="E78" s="16" t="s">
        <v>624</v>
      </c>
    </row>
    <row r="79" spans="1:5" ht="16.05" customHeight="1" x14ac:dyDescent="0.3">
      <c r="A79" t="s">
        <v>553</v>
      </c>
      <c r="B79" s="7" t="s">
        <v>554</v>
      </c>
      <c r="C79" s="13" t="str">
        <f>HYPERLINK("Notices\"&amp;Table2[[#This Row],[Filename]])</f>
        <v>Notices\MMN-15-2020-Nueva-AMSA-FIC-Navegacion-12-08-2020-FINAL.pdf</v>
      </c>
      <c r="D79" t="s">
        <v>585</v>
      </c>
      <c r="E79" s="16" t="s">
        <v>665</v>
      </c>
    </row>
    <row r="80" spans="1:5" ht="16.05" customHeight="1" x14ac:dyDescent="0.3">
      <c r="A80" t="s">
        <v>515</v>
      </c>
      <c r="B80" s="7" t="s">
        <v>516</v>
      </c>
      <c r="C80" s="13" t="str">
        <f>HYPERLINK("Notices\"&amp;Table2[[#This Row],[Filename]])</f>
        <v>Notices\MMN-15-2021-DST-COLREG-2-Circ-75.pdf</v>
      </c>
      <c r="D80" t="s">
        <v>118</v>
      </c>
      <c r="E80" s="16" t="s">
        <v>646</v>
      </c>
    </row>
    <row r="81" spans="1:5" ht="16.05" customHeight="1" x14ac:dyDescent="0.3">
      <c r="A81" t="s">
        <v>468</v>
      </c>
      <c r="B81" s="7" t="s">
        <v>469</v>
      </c>
      <c r="C81" s="13" t="str">
        <f>HYPERLINK("Notices\"&amp;Table2[[#This Row],[Filename]])</f>
        <v>Notices\MMN-152022-PAYMENT-ACCOUNTS.pdf</v>
      </c>
      <c r="D81" t="s">
        <v>579</v>
      </c>
      <c r="E81" s="16" t="s">
        <v>623</v>
      </c>
    </row>
    <row r="82" spans="1:5" ht="16.05" customHeight="1" x14ac:dyDescent="0.3">
      <c r="A82" t="s">
        <v>549</v>
      </c>
      <c r="B82" s="7" t="s">
        <v>550</v>
      </c>
      <c r="C82" s="13" t="str">
        <f>HYPERLINK("Notices\"&amp;Table2[[#This Row],[Filename]])</f>
        <v>Notices\2020-REPATRATION-MODALITIES-04-09-2020.pdf</v>
      </c>
      <c r="D82" t="s">
        <v>373</v>
      </c>
      <c r="E82" s="16" t="s">
        <v>663</v>
      </c>
    </row>
    <row r="83" spans="1:5" ht="16.05" customHeight="1" x14ac:dyDescent="0.3">
      <c r="A83" t="s">
        <v>513</v>
      </c>
      <c r="B83" s="7" t="s">
        <v>514</v>
      </c>
      <c r="C83" s="13" t="str">
        <f>HYPERLINK("Notices\"&amp;Table2[[#This Row],[Filename]])</f>
        <v>Notices\MMN16-2021-CIC-Campaign-Tokyo-MOU-Paris-MOU.pdf</v>
      </c>
      <c r="D83" t="s">
        <v>142</v>
      </c>
      <c r="E83" s="16" t="s">
        <v>645</v>
      </c>
    </row>
    <row r="84" spans="1:5" ht="16.05" customHeight="1" x14ac:dyDescent="0.3">
      <c r="A84" t="s">
        <v>547</v>
      </c>
      <c r="B84" s="7" t="s">
        <v>548</v>
      </c>
      <c r="C84" s="13" t="str">
        <f>HYPERLINK("Notices\"&amp;Table2[[#This Row],[Filename]])</f>
        <v>Notices\MMN-CIC-ISPS-.MN17.pdf</v>
      </c>
      <c r="D84" t="s">
        <v>373</v>
      </c>
      <c r="E84" s="16" t="s">
        <v>662</v>
      </c>
    </row>
    <row r="85" spans="1:5" ht="16.05" customHeight="1" x14ac:dyDescent="0.3">
      <c r="A85" t="s">
        <v>512</v>
      </c>
      <c r="B85" s="7" t="s">
        <v>511</v>
      </c>
      <c r="C85" s="13" t="str">
        <f>HYPERLINK("Notices\"&amp;Table2[[#This Row],[Filename]])</f>
        <v>Notices\MMN-FIC-AMSA-SAFETY-OF-NAVIGATION-Rev-MR-Agosto-2021.pdf</v>
      </c>
      <c r="D85" t="s">
        <v>581</v>
      </c>
      <c r="E85" s="16" t="s">
        <v>644</v>
      </c>
    </row>
    <row r="86" spans="1:5" ht="16.05" customHeight="1" x14ac:dyDescent="0.3">
      <c r="A86" t="s">
        <v>545</v>
      </c>
      <c r="B86" s="7" t="s">
        <v>546</v>
      </c>
      <c r="C86" s="13" t="str">
        <f>HYPERLINK("Notices\"&amp;Table2[[#This Row],[Filename]])</f>
        <v>Notices\MMN-18-2020-USCG-BWMR.pdf</v>
      </c>
      <c r="D86" t="s">
        <v>584</v>
      </c>
      <c r="E86" s="16" t="s">
        <v>661</v>
      </c>
    </row>
    <row r="87" spans="1:5" ht="16.05" customHeight="1" x14ac:dyDescent="0.3">
      <c r="A87" t="s">
        <v>423</v>
      </c>
      <c r="B87" s="7" t="s">
        <v>424</v>
      </c>
      <c r="C87" s="13" t="str">
        <f>HYPERLINK("Notices\"&amp;Table2[[#This Row],[Filename]])</f>
        <v>Notices\MMN-18-2021-APRIL-2025.pdf</v>
      </c>
      <c r="D87" t="s">
        <v>184</v>
      </c>
      <c r="E87" s="16" t="s">
        <v>600</v>
      </c>
    </row>
    <row r="88" spans="1:5" ht="16.05" customHeight="1" x14ac:dyDescent="0.3">
      <c r="A88" t="s">
        <v>543</v>
      </c>
      <c r="B88" s="7" t="s">
        <v>544</v>
      </c>
      <c r="C88" s="13" t="str">
        <f>HYPERLINK("Notices\"&amp;Table2[[#This Row],[Filename]])</f>
        <v>Notices\MMN-19-2020-NOVEMBER-2020.pdf</v>
      </c>
      <c r="D88" t="s">
        <v>47</v>
      </c>
      <c r="E88" s="16" t="s">
        <v>660</v>
      </c>
    </row>
    <row r="89" spans="1:5" ht="16.05" customHeight="1" x14ac:dyDescent="0.3">
      <c r="A89" t="s">
        <v>510</v>
      </c>
      <c r="B89" s="7" t="s">
        <v>511</v>
      </c>
      <c r="C89" s="13" t="str">
        <f>HYPERLINK("Notices\"&amp;Table2[[#This Row],[Filename]])</f>
        <v>Notices\MMN-19-2021-NAVEGACION-23-09-2021.pdf</v>
      </c>
      <c r="D89" t="s">
        <v>580</v>
      </c>
      <c r="E89" s="16" t="s">
        <v>643</v>
      </c>
    </row>
    <row r="90" spans="1:5" ht="16.05" customHeight="1" x14ac:dyDescent="0.3">
      <c r="A90" t="s">
        <v>508</v>
      </c>
      <c r="B90" s="7" t="s">
        <v>509</v>
      </c>
      <c r="C90" s="13" t="str">
        <f>HYPERLINK("Notices\"&amp;Table2[[#This Row],[Filename]])</f>
        <v>Notices\MMN-20-2021-PR-China-reporting-new-requirements-24-09-2021.pdf</v>
      </c>
      <c r="D90" t="s">
        <v>580</v>
      </c>
      <c r="E90" s="16" t="s">
        <v>642</v>
      </c>
    </row>
    <row r="91" spans="1:5" ht="16.05" customHeight="1" x14ac:dyDescent="0.3">
      <c r="A91" t="s">
        <v>541</v>
      </c>
      <c r="B91" s="7" t="s">
        <v>542</v>
      </c>
      <c r="C91" s="13" t="str">
        <f>HYPERLINK("Notices\"&amp;Table2[[#This Row],[Filename]])</f>
        <v>Notices\MMN-20-2020-MLC-AMENDMENTS-2020-02-12-2020..pdf</v>
      </c>
      <c r="D91" t="s">
        <v>47</v>
      </c>
      <c r="E91" s="16" t="s">
        <v>659</v>
      </c>
    </row>
    <row r="92" spans="1:5" ht="16.05" customHeight="1" x14ac:dyDescent="0.3">
      <c r="A92" t="s">
        <v>539</v>
      </c>
      <c r="B92" s="7" t="s">
        <v>540</v>
      </c>
      <c r="C92" s="13" t="str">
        <f>HYPERLINK("Notices\"&amp;Table2[[#This Row],[Filename]])</f>
        <v>Notices\MMN-21-2020-DECEMBER-12-12-2020.pdf</v>
      </c>
      <c r="D92" t="s">
        <v>47</v>
      </c>
      <c r="E92" s="16" t="s">
        <v>658</v>
      </c>
    </row>
    <row r="93" spans="1:5" ht="16.05" customHeight="1" x14ac:dyDescent="0.3">
      <c r="A93" t="s">
        <v>506</v>
      </c>
      <c r="B93" s="7" t="s">
        <v>507</v>
      </c>
      <c r="C93" s="14" t="str">
        <f>HYPERLINK("Notices\"&amp;Table2[[#This Row],[Filename]])</f>
        <v>Notices\MMN-21-2021-SHIPS-OF-LESS-THAN-400-GRT-OIL-RETENTION-ARRENGEMENTS-25-10-2021.pdf</v>
      </c>
      <c r="D93" t="s">
        <v>41</v>
      </c>
      <c r="E93" s="11" t="s">
        <v>641</v>
      </c>
    </row>
    <row r="94" spans="1:5" ht="16.05" customHeight="1" x14ac:dyDescent="0.3">
      <c r="A94" t="s">
        <v>504</v>
      </c>
      <c r="B94" s="7" t="s">
        <v>505</v>
      </c>
      <c r="C94" s="15" t="str">
        <f>HYPERLINK("Notices\"&amp;Table2[[#This Row],[Filename]])</f>
        <v>Notices\MMN-22-2021-CYBER-SECURITY-November-2021.pdf</v>
      </c>
      <c r="D94" t="s">
        <v>44</v>
      </c>
      <c r="E94" s="12" t="s">
        <v>640</v>
      </c>
    </row>
    <row r="95" spans="1:5" ht="16.05" customHeight="1" x14ac:dyDescent="0.3">
      <c r="A95" t="s">
        <v>502</v>
      </c>
      <c r="B95" s="7" t="s">
        <v>503</v>
      </c>
      <c r="C95" s="15" t="str">
        <f>HYPERLINK("Notices\"&amp;Table2[[#This Row],[Filename]])</f>
        <v>Notices\MMN-23-2021-FIC-planned-maintenance-14-12-2021.pdf</v>
      </c>
      <c r="D95" t="s">
        <v>229</v>
      </c>
      <c r="E95" s="12" t="s">
        <v>639</v>
      </c>
    </row>
    <row r="96" spans="1:5" ht="16.05" customHeight="1" x14ac:dyDescent="0.3">
      <c r="A96" t="s">
        <v>486</v>
      </c>
      <c r="B96" s="7" t="s">
        <v>487</v>
      </c>
      <c r="C96" s="15" t="str">
        <f>HYPERLINK("Notices\"&amp;Table2[[#This Row],[Filename]])</f>
        <v>Notices\MN-05-2017-Cancelled-2022.pdf</v>
      </c>
      <c r="D96" t="s">
        <v>98</v>
      </c>
      <c r="E96" s="12" t="s">
        <v>631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Circulars</vt:lpstr>
      <vt:lpstr>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Muhammed Sabeeh</cp:lastModifiedBy>
  <dcterms:created xsi:type="dcterms:W3CDTF">2025-09-10T05:33:37Z</dcterms:created>
  <dcterms:modified xsi:type="dcterms:W3CDTF">2026-02-03T07:00:43Z</dcterms:modified>
</cp:coreProperties>
</file>